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2035" windowHeight="11760" firstSheet="3" activeTab="3"/>
  </bookViews>
  <sheets>
    <sheet name="table 2 2" sheetId="4" r:id="rId1"/>
    <sheet name="table 2 3" sheetId="13" r:id="rId2"/>
    <sheet name="table 2 4" sheetId="14" r:id="rId3"/>
    <sheet name="table 3 1" sheetId="9" r:id="rId4"/>
    <sheet name="table 3-2 3-3" sheetId="7" r:id="rId5"/>
    <sheet name="table 3-4 3-5" sheetId="2" r:id="rId6"/>
    <sheet name="Table 3.6" sheetId="3" r:id="rId7"/>
    <sheet name="table 4 2" sheetId="8" r:id="rId8"/>
    <sheet name="table 5 1" sheetId="1" r:id="rId9"/>
    <sheet name="table 6 1" sheetId="22" r:id="rId10"/>
    <sheet name="table 6 2" sheetId="15" r:id="rId11"/>
    <sheet name="table 6 3" sheetId="16" r:id="rId12"/>
    <sheet name="table 6 4" sheetId="6" r:id="rId13"/>
    <sheet name="table 7 1" sheetId="10" r:id="rId14"/>
    <sheet name="table 7-2 7-3" sheetId="11" r:id="rId15"/>
    <sheet name="table 7-4 7-5" sheetId="17" r:id="rId16"/>
    <sheet name="Sheet5" sheetId="5" r:id="rId17"/>
    <sheet name="Add_from_qual_20120314" sheetId="12" r:id="rId18"/>
    <sheet name="Risk_Assess_Portrait" sheetId="21" r:id="rId19"/>
    <sheet name="Risk_Matrix" sheetId="19" r:id="rId20"/>
  </sheets>
  <calcPr calcId="125725"/>
</workbook>
</file>

<file path=xl/calcChain.xml><?xml version="1.0" encoding="utf-8"?>
<calcChain xmlns="http://schemas.openxmlformats.org/spreadsheetml/2006/main">
  <c r="G9" i="21"/>
  <c r="G8"/>
  <c r="G6"/>
  <c r="G5"/>
  <c r="G4"/>
  <c r="G3"/>
  <c r="H5" i="19" l="1"/>
  <c r="I5"/>
  <c r="G5"/>
  <c r="F6"/>
  <c r="F7"/>
  <c r="F8"/>
  <c r="F9"/>
  <c r="F5"/>
  <c r="E6"/>
  <c r="E7"/>
  <c r="E8"/>
  <c r="E9"/>
  <c r="E5"/>
  <c r="M10" i="10"/>
  <c r="M9"/>
  <c r="M8"/>
  <c r="M7"/>
  <c r="K11" i="4"/>
  <c r="J11"/>
  <c r="I11"/>
  <c r="L5" i="8"/>
  <c r="K7"/>
  <c r="K6"/>
  <c r="K5"/>
  <c r="K4"/>
  <c r="I7"/>
  <c r="H7"/>
  <c r="G7"/>
  <c r="F7"/>
  <c r="E7"/>
  <c r="D7"/>
  <c r="AA52" i="7"/>
  <c r="J52" s="1"/>
  <c r="C11" s="1"/>
  <c r="AB52"/>
  <c r="U52" l="1"/>
  <c r="T52"/>
  <c r="S52"/>
  <c r="W52"/>
  <c r="O52"/>
  <c r="C10" s="1"/>
  <c r="L52"/>
  <c r="M52"/>
  <c r="C14" s="1"/>
  <c r="P52"/>
  <c r="V52"/>
  <c r="N52"/>
  <c r="C12" s="1"/>
  <c r="Q52"/>
  <c r="R52"/>
  <c r="K52"/>
  <c r="C13" s="1"/>
  <c r="G8" i="6" l="1"/>
  <c r="I8" s="1"/>
  <c r="G7"/>
  <c r="I7" s="1"/>
  <c r="AE10" i="5"/>
  <c r="AE11"/>
  <c r="AE12"/>
  <c r="H7" i="6" l="1"/>
  <c r="J7" s="1"/>
  <c r="H8"/>
  <c r="J8" s="1"/>
  <c r="G28" i="12"/>
  <c r="G29"/>
  <c r="G31"/>
  <c r="G30"/>
</calcChain>
</file>

<file path=xl/sharedStrings.xml><?xml version="1.0" encoding="utf-8"?>
<sst xmlns="http://schemas.openxmlformats.org/spreadsheetml/2006/main" count="1319" uniqueCount="532">
  <si>
    <t>Material Parameters</t>
  </si>
  <si>
    <t>Maximum Bench Height</t>
  </si>
  <si>
    <t>Highwall/Endwall Angle</t>
  </si>
  <si>
    <t>Minimum Coal Thickness</t>
  </si>
  <si>
    <t>Waste Material Swell Factor</t>
  </si>
  <si>
    <t>Coal Swell Factor</t>
  </si>
  <si>
    <t>Spoil Dump Angle</t>
  </si>
  <si>
    <t>Loss/Gain Parameters</t>
  </si>
  <si>
    <t>Gain Material Density</t>
  </si>
  <si>
    <t>Gain Ash</t>
  </si>
  <si>
    <t>Gain CV</t>
  </si>
  <si>
    <t>Gain Thickness</t>
  </si>
  <si>
    <t>Loss Thickness</t>
  </si>
  <si>
    <t>Mining Recovery Factor</t>
  </si>
  <si>
    <t>Gain Sulphur</t>
  </si>
  <si>
    <t>Value</t>
  </si>
  <si>
    <t>Units</t>
  </si>
  <si>
    <t>m</t>
  </si>
  <si>
    <t>°</t>
  </si>
  <si>
    <t>%</t>
  </si>
  <si>
    <t>% adb</t>
  </si>
  <si>
    <t>MJ/kg adb</t>
  </si>
  <si>
    <t>Gain Moisture</t>
  </si>
  <si>
    <t>Hole</t>
  </si>
  <si>
    <t>Location</t>
  </si>
  <si>
    <t>Model</t>
  </si>
  <si>
    <t>Lithology</t>
  </si>
  <si>
    <t>Quality</t>
  </si>
  <si>
    <t>Geophysics</t>
  </si>
  <si>
    <t>Data</t>
  </si>
  <si>
    <t>Comments</t>
  </si>
  <si>
    <t>Number</t>
  </si>
  <si>
    <t>Co-ords</t>
  </si>
  <si>
    <t>Modelled</t>
  </si>
  <si>
    <t>H-01</t>
  </si>
  <si>
    <t>Langloh</t>
  </si>
  <si>
    <t>Yes</t>
  </si>
  <si>
    <t>prox, CV,TS</t>
  </si>
  <si>
    <t>Collar adjusted to topography</t>
  </si>
  <si>
    <t>H-02</t>
  </si>
  <si>
    <t>H-03</t>
  </si>
  <si>
    <t>Collar adjusted to topography, quality data amended</t>
  </si>
  <si>
    <t>H-04</t>
  </si>
  <si>
    <t>H-05</t>
  </si>
  <si>
    <t>Collar adjusted to topography, fault</t>
  </si>
  <si>
    <t>H-06</t>
  </si>
  <si>
    <t>H-07</t>
  </si>
  <si>
    <t>No</t>
  </si>
  <si>
    <t>H-08</t>
  </si>
  <si>
    <t>H-09</t>
  </si>
  <si>
    <t>H-10</t>
  </si>
  <si>
    <t>H-11</t>
  </si>
  <si>
    <t>H-12</t>
  </si>
  <si>
    <t>H-13</t>
  </si>
  <si>
    <t>H-14</t>
  </si>
  <si>
    <t>H-15</t>
  </si>
  <si>
    <t>None</t>
  </si>
  <si>
    <t>H-16</t>
  </si>
  <si>
    <t>No geophysics for seam C</t>
  </si>
  <si>
    <t>H-17</t>
  </si>
  <si>
    <t>H-18</t>
  </si>
  <si>
    <t>H-19</t>
  </si>
  <si>
    <t>H-20</t>
  </si>
  <si>
    <t>H-21</t>
  </si>
  <si>
    <t>H-22</t>
  </si>
  <si>
    <t>H-23</t>
  </si>
  <si>
    <t>H-24</t>
  </si>
  <si>
    <t>H-25</t>
  </si>
  <si>
    <t>No sample depths recorded, no logs, no coal</t>
  </si>
  <si>
    <t>H-26</t>
  </si>
  <si>
    <t>H-27</t>
  </si>
  <si>
    <t>H-28</t>
  </si>
  <si>
    <t>H-29B</t>
  </si>
  <si>
    <t>prox, ult, ash,CV,TS</t>
  </si>
  <si>
    <t>H-30</t>
  </si>
  <si>
    <t>H-31</t>
  </si>
  <si>
    <t>H-32</t>
  </si>
  <si>
    <t>H-33</t>
  </si>
  <si>
    <t>H-34</t>
  </si>
  <si>
    <t>H-35</t>
  </si>
  <si>
    <t>H-36</t>
  </si>
  <si>
    <t>H-37</t>
  </si>
  <si>
    <t>H-38</t>
  </si>
  <si>
    <t>Seam C weathered, quality removed from model</t>
  </si>
  <si>
    <t>No coal, collar adjusted to topography</t>
  </si>
  <si>
    <t>No sample depths recorded</t>
  </si>
  <si>
    <t>No sample depths recorded, no geophysics for seam C</t>
  </si>
  <si>
    <t>No sample depths recorded, no geophysics</t>
  </si>
  <si>
    <t>No coal, not surveyed, no geophysics</t>
  </si>
  <si>
    <t>No geophysics</t>
  </si>
  <si>
    <t>No geophysics, no quality data</t>
  </si>
  <si>
    <t>No quality data, unreliable geophysics</t>
  </si>
  <si>
    <t>Unreliable geophysics</t>
  </si>
  <si>
    <t>Seam Name</t>
  </si>
  <si>
    <t>Number of Intercepts</t>
  </si>
  <si>
    <t>A</t>
  </si>
  <si>
    <t>B</t>
  </si>
  <si>
    <t>C</t>
  </si>
  <si>
    <t>D</t>
  </si>
  <si>
    <t>model</t>
  </si>
  <si>
    <t>bore data</t>
  </si>
  <si>
    <t>No Coal - most likely outside crop zone</t>
  </si>
  <si>
    <t>prox</t>
  </si>
  <si>
    <t>Float/Sink</t>
  </si>
  <si>
    <t>Estimated Resources Langloh</t>
  </si>
  <si>
    <t>Excluding Kimbolton</t>
  </si>
  <si>
    <t>Insitu Tonnes</t>
  </si>
  <si>
    <t>Estimated Measured</t>
  </si>
  <si>
    <t>Estimated Indicated</t>
  </si>
  <si>
    <t>Estimated Inferred</t>
  </si>
  <si>
    <t>Total</t>
  </si>
  <si>
    <t>Year</t>
  </si>
  <si>
    <t>DB</t>
  </si>
  <si>
    <t>Dozer Push</t>
  </si>
  <si>
    <t>Estimated ROM Coal Langloh</t>
  </si>
  <si>
    <t>Insitu Ratio (bcm/tonnes)</t>
  </si>
  <si>
    <t>ROM Tonnes</t>
  </si>
  <si>
    <t>ROM Ratio (bcm/tonnes)</t>
  </si>
  <si>
    <t>ROM Ash average (%)</t>
  </si>
  <si>
    <t>ROM Volatile Matter average (%)</t>
  </si>
  <si>
    <t>ROM CV average (MJ/kg)</t>
  </si>
  <si>
    <t>Bench Width Base of Weathering</t>
  </si>
  <si>
    <t>Bench Width Fresh Rock</t>
  </si>
  <si>
    <t>Highwall Angle Weathered Material</t>
  </si>
  <si>
    <t>prox, CV, TS</t>
  </si>
  <si>
    <t>No coal, no geophysics, dolerite @17m</t>
  </si>
  <si>
    <t>No geophysics - most likely outside crop zone</t>
  </si>
  <si>
    <t>Equipment</t>
  </si>
  <si>
    <t>Assumptions</t>
  </si>
  <si>
    <t>Excavator</t>
  </si>
  <si>
    <t>Type</t>
  </si>
  <si>
    <t>Production Rate</t>
  </si>
  <si>
    <t>Shift</t>
  </si>
  <si>
    <t>Trucks</t>
  </si>
  <si>
    <t>Cat 775</t>
  </si>
  <si>
    <t>Cat 777f</t>
  </si>
  <si>
    <t>Payload (tonnes)</t>
  </si>
  <si>
    <r>
      <t>Excavator Weight and Bucket Size (Tonnes/m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</si>
  <si>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Dozer</t>
  </si>
  <si>
    <t>Cat D11R</t>
  </si>
  <si>
    <t>Cat D8</t>
  </si>
  <si>
    <t>Cat D10T</t>
  </si>
  <si>
    <t>Cat handbook</t>
  </si>
  <si>
    <t>Liebherr R9250</t>
  </si>
  <si>
    <r>
      <t>250t/15m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</si>
  <si>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200t/12m</t>
    </r>
    <r>
      <rPr>
        <vertAlign val="superscript"/>
        <sz val="11"/>
        <color theme="1"/>
        <rFont val="Calibri"/>
        <family val="2"/>
        <scheme val="minor"/>
      </rPr>
      <t>3</t>
    </r>
  </si>
  <si>
    <t>Hitachi EX1900-6 - Backhoe</t>
  </si>
  <si>
    <t>bcm</t>
  </si>
  <si>
    <t>MACHINE</t>
  </si>
  <si>
    <t>TRUCK</t>
  </si>
  <si>
    <t>EFF.</t>
  </si>
  <si>
    <t>N0. OF</t>
  </si>
  <si>
    <t>RATED</t>
  </si>
  <si>
    <t>BUCKET</t>
  </si>
  <si>
    <t>SWELL</t>
  </si>
  <si>
    <t>EFFECTIVE</t>
  </si>
  <si>
    <t>CYCLE</t>
  </si>
  <si>
    <t>NOMINAL</t>
  </si>
  <si>
    <t>MECH.</t>
  </si>
  <si>
    <t>OPER.</t>
  </si>
  <si>
    <t>ESTIMATED</t>
  </si>
  <si>
    <t>FLEET</t>
  </si>
  <si>
    <t>PASSES</t>
  </si>
  <si>
    <t>FILL</t>
  </si>
  <si>
    <t>FACTOR</t>
  </si>
  <si>
    <t>TIME</t>
  </si>
  <si>
    <t>SHIFT</t>
  </si>
  <si>
    <t>AVAIL.</t>
  </si>
  <si>
    <t>USAGE</t>
  </si>
  <si>
    <t>PROD. RATE</t>
  </si>
  <si>
    <t>ANNUAL</t>
  </si>
  <si>
    <t>Capacity</t>
  </si>
  <si>
    <t>PAYLOAD</t>
  </si>
  <si>
    <t>CAPACITY</t>
  </si>
  <si>
    <t>CAPACITY (1)</t>
  </si>
  <si>
    <t>SCHED.</t>
  </si>
  <si>
    <t>(2)</t>
  </si>
  <si>
    <t>(3)</t>
  </si>
  <si>
    <t>PER SHIFT</t>
  </si>
  <si>
    <t>PRODUCTION</t>
  </si>
  <si>
    <t>(tonnes)</t>
  </si>
  <si>
    <t>(cu. m.)</t>
  </si>
  <si>
    <t/>
  </si>
  <si>
    <t>(bcm)</t>
  </si>
  <si>
    <t>(tonne)</t>
  </si>
  <si>
    <t>(secs.)</t>
  </si>
  <si>
    <t>(4)</t>
  </si>
  <si>
    <t>[B]</t>
  </si>
  <si>
    <t>[FF]</t>
  </si>
  <si>
    <t>[S]</t>
  </si>
  <si>
    <t>[EB1]</t>
  </si>
  <si>
    <t xml:space="preserve">[EB2] </t>
  </si>
  <si>
    <t>[CT]</t>
  </si>
  <si>
    <t>(5)</t>
  </si>
  <si>
    <t>1x12hrs, 7days per week</t>
  </si>
  <si>
    <r>
      <t>250t/14m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</si>
  <si>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(4) Rate At Given Mech. Avail. and 75% to 95% Truck Saturation </t>
  </si>
  <si>
    <t>= EB1 or EB2 x (3600 / CT) x Hours Per Shift x Mech. Avail. x Oper. Utilization</t>
  </si>
  <si>
    <t>(5) Based On 1x12hr Shift Per Day for 355 days Per Year Shift Schedule</t>
  </si>
  <si>
    <t>250t/15m3</t>
  </si>
  <si>
    <t>250t/14m3</t>
  </si>
  <si>
    <t>200t/12m3</t>
  </si>
  <si>
    <t>Hitachi EX1900</t>
  </si>
  <si>
    <t>Machine</t>
  </si>
  <si>
    <t>Operator</t>
  </si>
  <si>
    <t>Material</t>
  </si>
  <si>
    <t>Dozing method</t>
  </si>
  <si>
    <t>Visibility</t>
  </si>
  <si>
    <t>Blade Type</t>
  </si>
  <si>
    <t>Good</t>
  </si>
  <si>
    <t>Blasted Rock</t>
  </si>
  <si>
    <t>Slot</t>
  </si>
  <si>
    <t>50min Hour</t>
  </si>
  <si>
    <t>Overall uphill</t>
  </si>
  <si>
    <t>Semi Universal</t>
  </si>
  <si>
    <t>Distance Pushed (m)</t>
  </si>
  <si>
    <t>Job Efficiency</t>
  </si>
  <si>
    <t>Grade Factor</t>
  </si>
  <si>
    <t>Maximum Production Rate (bcm/hr) (1)</t>
  </si>
  <si>
    <t>Estimated Production Rate (bcm/hr) (2)</t>
  </si>
  <si>
    <t>Mech. Avail (3)</t>
  </si>
  <si>
    <t>Oper. Usage (4)</t>
  </si>
  <si>
    <t>Estimated Annual Production (5)</t>
  </si>
  <si>
    <t>(1) From Caterpillar Handbook</t>
  </si>
  <si>
    <t>(2) After Operational Factors</t>
  </si>
  <si>
    <t>(3) Mechanical Availability = Avail. Hours / Sched. Hours</t>
  </si>
  <si>
    <t>(4) Rate At Given Mech. Avail.</t>
  </si>
  <si>
    <t xml:space="preserve">Effective Bucket Capacity In Tonnes = EB1 x Material Weight </t>
  </si>
  <si>
    <t>(1) Effective Bucket Capacity In Bank Cubic Meters ("bcm") = EB1 = B x FF x S</t>
  </si>
  <si>
    <t>(2) Mechanical Availability = Avail. Hours / Sched. Hours</t>
  </si>
  <si>
    <t>(3) Operational Usage = Working Hours / Avail. Hours. Adjusted for Tasmania Wet Weather</t>
  </si>
  <si>
    <t>Indicative Equipment List</t>
  </si>
  <si>
    <t>Category</t>
  </si>
  <si>
    <t>Weight/Class/Payload</t>
  </si>
  <si>
    <t>Common Equivalent</t>
  </si>
  <si>
    <t>Liebherr R9250, Komatsu PC3000, Hitachi EX2500</t>
  </si>
  <si>
    <t>Excavator - Backhoe</t>
  </si>
  <si>
    <t>Truck</t>
  </si>
  <si>
    <t>90 Tonne payload</t>
  </si>
  <si>
    <t>Caterpillar 777</t>
  </si>
  <si>
    <t>Caterpillar D11</t>
  </si>
  <si>
    <t>Caterpillar D8</t>
  </si>
  <si>
    <t>Quantity</t>
  </si>
  <si>
    <t>Working days</t>
  </si>
  <si>
    <t>Product</t>
  </si>
  <si>
    <t xml:space="preserve">Axle </t>
  </si>
  <si>
    <t>Track Gauge</t>
  </si>
  <si>
    <t>Max Haulage</t>
  </si>
  <si>
    <t>Required Product Hauled (t)</t>
  </si>
  <si>
    <t>Number of trains required</t>
  </si>
  <si>
    <t>per annum (t)</t>
  </si>
  <si>
    <t>Load (t)</t>
  </si>
  <si>
    <t xml:space="preserve"> Capacity (t)</t>
  </si>
  <si>
    <t>Daily</t>
  </si>
  <si>
    <t>Weekly</t>
  </si>
  <si>
    <t>Narrow</t>
  </si>
  <si>
    <t>Washability Analysis</t>
  </si>
  <si>
    <t>Ash (%)</t>
  </si>
  <si>
    <t>CV (kcal/kg)</t>
  </si>
  <si>
    <t>Average In Situ Quality (adb)</t>
  </si>
  <si>
    <t>Moisture</t>
  </si>
  <si>
    <t>Ash</t>
  </si>
  <si>
    <t>VM</t>
  </si>
  <si>
    <t>CV</t>
  </si>
  <si>
    <t>TS</t>
  </si>
  <si>
    <t>Region</t>
  </si>
  <si>
    <t>Status</t>
  </si>
  <si>
    <t xml:space="preserve">         Seam         </t>
  </si>
  <si>
    <t xml:space="preserve">         Rrd          </t>
  </si>
  <si>
    <t xml:space="preserve">         Ash          </t>
  </si>
  <si>
    <t xml:space="preserve">          Cv          </t>
  </si>
  <si>
    <t xml:space="preserve">          Fc          </t>
  </si>
  <si>
    <t xml:space="preserve">          Su          </t>
  </si>
  <si>
    <t xml:space="preserve">          Vm          </t>
  </si>
  <si>
    <t xml:space="preserve">         Moi          </t>
  </si>
  <si>
    <t xml:space="preserve">         Ras          </t>
  </si>
  <si>
    <t xml:space="preserve">         Rcv          </t>
  </si>
  <si>
    <t xml:space="preserve">         Rfc          </t>
  </si>
  <si>
    <t xml:space="preserve">         Rmo          </t>
  </si>
  <si>
    <t xml:space="preserve">          Rr          </t>
  </si>
  <si>
    <t xml:space="preserve">         Rsu          </t>
  </si>
  <si>
    <t xml:space="preserve">         Rvm          </t>
  </si>
  <si>
    <t xml:space="preserve">          Tk          </t>
  </si>
  <si>
    <t xml:space="preserve">          St          </t>
  </si>
  <si>
    <t xml:space="preserve">     Total_volume     </t>
  </si>
  <si>
    <t xml:space="preserve">      Total_mass      </t>
  </si>
  <si>
    <t>Insitu_tonnes</t>
  </si>
  <si>
    <t>Waste</t>
  </si>
  <si>
    <t xml:space="preserve"> line_4                                                       </t>
  </si>
  <si>
    <t>C Meas</t>
  </si>
  <si>
    <t xml:space="preserve"> obc                  </t>
  </si>
  <si>
    <t xml:space="preserve"> obb                  </t>
  </si>
  <si>
    <t xml:space="preserve"> oba                  </t>
  </si>
  <si>
    <t xml:space="preserve"> c                    </t>
  </si>
  <si>
    <t xml:space="preserve"> b                    </t>
  </si>
  <si>
    <t xml:space="preserve"> a                    </t>
  </si>
  <si>
    <t xml:space="preserve"> line_12                                                      </t>
  </si>
  <si>
    <t>B Meas</t>
  </si>
  <si>
    <t xml:space="preserve"> line_1                                                       </t>
  </si>
  <si>
    <t>C Indic</t>
  </si>
  <si>
    <t xml:space="preserve"> line_10                                                      </t>
  </si>
  <si>
    <t xml:space="preserve"> line_2                                                       </t>
  </si>
  <si>
    <t xml:space="preserve"> line_3                                                       </t>
  </si>
  <si>
    <t xml:space="preserve"> line_14                                                      </t>
  </si>
  <si>
    <t>B Indic</t>
  </si>
  <si>
    <t xml:space="preserve"> line_11                                                      </t>
  </si>
  <si>
    <t>C Inff</t>
  </si>
  <si>
    <t xml:space="preserve"> line_15                                                      </t>
  </si>
  <si>
    <t>B Inff</t>
  </si>
  <si>
    <t>Moisture (%)</t>
  </si>
  <si>
    <t>Sulphur (%)</t>
  </si>
  <si>
    <t>Vol Matter (%)</t>
  </si>
  <si>
    <r>
      <t>t/m</t>
    </r>
    <r>
      <rPr>
        <vertAlign val="superscript"/>
        <sz val="10"/>
        <color theme="1"/>
        <rFont val="Arial"/>
        <family val="2"/>
      </rPr>
      <t>3</t>
    </r>
  </si>
  <si>
    <t>XYZ</t>
  </si>
  <si>
    <t>Easting</t>
  </si>
  <si>
    <t>Northing</t>
  </si>
  <si>
    <t>RL</t>
  </si>
  <si>
    <t>Depth</t>
  </si>
  <si>
    <t>H01</t>
  </si>
  <si>
    <t>H02</t>
  </si>
  <si>
    <t>H03</t>
  </si>
  <si>
    <t>H04</t>
  </si>
  <si>
    <t>H05</t>
  </si>
  <si>
    <t>H06</t>
  </si>
  <si>
    <t>H08</t>
  </si>
  <si>
    <t>H09</t>
  </si>
  <si>
    <t>H10</t>
  </si>
  <si>
    <t>H11</t>
  </si>
  <si>
    <t>H12</t>
  </si>
  <si>
    <t>H14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</si>
  <si>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</si>
  <si>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</si>
  <si>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</si>
  <si>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</si>
  <si>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</si>
  <si>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</si>
  <si>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</si>
  <si>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</si>
  <si>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</si>
  <si>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</si>
  <si>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</si>
  <si>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H27</t>
  </si>
  <si>
    <t>H28</t>
  </si>
  <si>
    <t>H29B</t>
  </si>
  <si>
    <t>H30</t>
  </si>
  <si>
    <t>H31</t>
  </si>
  <si>
    <t>H32</t>
  </si>
  <si>
    <t>H33</t>
  </si>
  <si>
    <t>H34</t>
  </si>
  <si>
    <t>H35</t>
  </si>
  <si>
    <t>H36</t>
  </si>
  <si>
    <t>H37</t>
  </si>
  <si>
    <t>H38</t>
  </si>
  <si>
    <t>-</t>
  </si>
  <si>
    <t>Notes</t>
  </si>
  <si>
    <t>Converted from AMG</t>
  </si>
  <si>
    <t>Survey ok</t>
  </si>
  <si>
    <t>Description</t>
  </si>
  <si>
    <t>Measured</t>
  </si>
  <si>
    <t>Indicated</t>
  </si>
  <si>
    <t>Inferred</t>
  </si>
  <si>
    <t>Langloh Estimated Coal Resources</t>
  </si>
  <si>
    <t>Coal Resource Tonnes</t>
  </si>
  <si>
    <t>Note: Coal resources are estimated in accordance with JORC Code.</t>
  </si>
  <si>
    <t>Waste Volume       (bcm)</t>
  </si>
  <si>
    <t>Stripping Ratio    (bcm/ROMt)</t>
  </si>
  <si>
    <t>Coal            Tonnage  (ROMt)</t>
  </si>
  <si>
    <t>Approx Yield %</t>
  </si>
  <si>
    <t>Ash % (ARB)</t>
  </si>
  <si>
    <t>CV (kcal/kg) (GAD)</t>
  </si>
  <si>
    <t>CV (kcal/kg) (GAR)</t>
  </si>
  <si>
    <t>ROM</t>
  </si>
  <si>
    <t>Washed - High Yield</t>
  </si>
  <si>
    <t>Washed - Medium Yield</t>
  </si>
  <si>
    <t>Washed - Low Yield</t>
  </si>
  <si>
    <t>Francois Table Hesh Edit</t>
  </si>
  <si>
    <t>IM % (ADB)</t>
  </si>
  <si>
    <t>Ash % (ADB)</t>
  </si>
  <si>
    <t>Price</t>
  </si>
  <si>
    <t>Plus Discount</t>
  </si>
  <si>
    <t>No Discount</t>
  </si>
  <si>
    <t>(kcal/kg)</t>
  </si>
  <si>
    <t>($/tonne)</t>
  </si>
  <si>
    <t>GAR</t>
  </si>
  <si>
    <t>HPB</t>
  </si>
  <si>
    <t>Newcastle Heat Adjusted</t>
  </si>
  <si>
    <t>Size (dwt)</t>
  </si>
  <si>
    <t>Bell Bay to E India</t>
  </si>
  <si>
    <t>Transport Route</t>
  </si>
  <si>
    <t>S Kalimantan to E India</t>
  </si>
  <si>
    <t>Distance (nm)</t>
  </si>
  <si>
    <t>Vessel</t>
  </si>
  <si>
    <t>Freight ($/tonne)</t>
  </si>
  <si>
    <t>Average In-situ Quality (adb)</t>
  </si>
  <si>
    <t>5612 kcal/kg</t>
  </si>
  <si>
    <t>Ash % (AD)</t>
  </si>
  <si>
    <t>IM % (AD)</t>
  </si>
  <si>
    <t>Francois HT edit Table</t>
  </si>
  <si>
    <t>PM % (ARB)</t>
  </si>
  <si>
    <t>Average Thickness (m)</t>
  </si>
  <si>
    <t>Minimum Thickness (m)</t>
  </si>
  <si>
    <t>Maximum Thickness (m)</t>
  </si>
  <si>
    <t>Internal Rate of Return %</t>
  </si>
  <si>
    <t>Coal Price FOB Mine ($/Product tonne)</t>
  </si>
  <si>
    <t>Wash Plant Case</t>
  </si>
  <si>
    <t>No Wash Plant Case</t>
  </si>
  <si>
    <t>Difference</t>
  </si>
  <si>
    <t>Total Capital - $M</t>
  </si>
  <si>
    <t>$59.1M</t>
  </si>
  <si>
    <t>$29.9M</t>
  </si>
  <si>
    <t>$29.2M</t>
  </si>
  <si>
    <t>Direct Mining Costs - $/Prod. t</t>
  </si>
  <si>
    <t>Indirect Costs - $/Prod. t</t>
  </si>
  <si>
    <t>Production Costs - $/Prod. t</t>
  </si>
  <si>
    <t>Coal Price FOB Mine @12% $/Prod. t</t>
  </si>
  <si>
    <t>Table 6.2</t>
  </si>
  <si>
    <t>Summary of Estimated Excavator Production Rates</t>
  </si>
  <si>
    <t>% Matl. Swell: Waste =</t>
  </si>
  <si>
    <t xml:space="preserve">       In Situ Matl. Weights:</t>
  </si>
  <si>
    <t xml:space="preserve">    Overburden (tonnes/cu.m.) =  </t>
  </si>
  <si>
    <t xml:space="preserve">Stripping Hours Per Shift = </t>
  </si>
  <si>
    <t>Coal  =</t>
  </si>
  <si>
    <t xml:space="preserve">    Interburden (tonnes/cu.m.) =  </t>
  </si>
  <si>
    <t>Coal Loading Hours Per Shift =</t>
  </si>
  <si>
    <t xml:space="preserve">    Coal (tonnes/cu.m.)    =  </t>
  </si>
  <si>
    <t>Days Per Year =</t>
  </si>
  <si>
    <t>STRIPPING MACHINES</t>
  </si>
  <si>
    <t>6 x 1</t>
  </si>
  <si>
    <t>COAL LOADING MACHINES</t>
  </si>
  <si>
    <t>tonnes</t>
  </si>
  <si>
    <t xml:space="preserve">            Notes:  (1) Effective Bucket Capacity In Bank Cubic Metres ("bcm") = EB1 = B x FF x S</t>
  </si>
  <si>
    <t xml:space="preserve">                              Effective Bucket Capacity In Tonnes = EB1 x Material Weight </t>
  </si>
  <si>
    <t xml:space="preserve">                        (2) Mechanical Availability = Avail. Hours / Sched. Hours</t>
  </si>
  <si>
    <t>(5) Based On 1,080 (8-hour) Shifts Per Year for 7 x 3 Shift Schedule</t>
  </si>
  <si>
    <t xml:space="preserve">                        (3) Operational Usage = Working Hours / Avail. Hours</t>
  </si>
  <si>
    <t>LANGLOH DEPOSIT CONCEPT MINING STUDY FOR BLACK ROCK ENERGY MINING AUSTRALIA PTY LTD</t>
  </si>
  <si>
    <t>summary of major infrastructure and capital items</t>
  </si>
  <si>
    <t>GAR CV</t>
  </si>
  <si>
    <t>FOB S Kalimantan</t>
  </si>
  <si>
    <t>Freight to</t>
  </si>
  <si>
    <t>CIF East India</t>
  </si>
  <si>
    <t>FOB Bell Bay</t>
  </si>
  <si>
    <t>Market</t>
  </si>
  <si>
    <t>Max</t>
  </si>
  <si>
    <t>E India</t>
  </si>
  <si>
    <t>Raw</t>
  </si>
  <si>
    <t>Product Moisture % (ARB)</t>
  </si>
  <si>
    <t>Consequence</t>
  </si>
  <si>
    <t>Risk Ranking</t>
  </si>
  <si>
    <t>Unable to mine</t>
  </si>
  <si>
    <t>Moisture        (% adb)</t>
  </si>
  <si>
    <t>Ash            (% adb)</t>
  </si>
  <si>
    <t>Volatile Matter          (% adb)</t>
  </si>
  <si>
    <t>Fixed Carbon          (% adb)</t>
  </si>
  <si>
    <t>Calorific Value (MJ/kg adb)</t>
  </si>
  <si>
    <t>Sulphur         (% adb)</t>
  </si>
  <si>
    <t>Ash (% adb)</t>
  </si>
  <si>
    <t>Apparent Yield (%)</t>
  </si>
  <si>
    <t>Likelihood</t>
  </si>
  <si>
    <t>Catastrophic</t>
  </si>
  <si>
    <t>Significant</t>
  </si>
  <si>
    <t>Minor</t>
  </si>
  <si>
    <t>Insignificant</t>
  </si>
  <si>
    <t>Rare</t>
  </si>
  <si>
    <t>Unlikely</t>
  </si>
  <si>
    <t>Moderate</t>
  </si>
  <si>
    <t>Likely</t>
  </si>
  <si>
    <t>Almost Certain</t>
  </si>
  <si>
    <t>Hazard</t>
  </si>
  <si>
    <t>Consequence Description</t>
  </si>
  <si>
    <t>OB/IB Material Density</t>
  </si>
  <si>
    <t>Coal Material Density</t>
  </si>
  <si>
    <t>Poor project management</t>
  </si>
  <si>
    <t>Loss of coal resources</t>
  </si>
  <si>
    <t>Mitigation Measures</t>
  </si>
  <si>
    <t>Unsuitable coal preparation plant design</t>
  </si>
  <si>
    <t>MRT, EPA do not grant necessary permits/approvals</t>
  </si>
  <si>
    <t>Cost and timing overrun</t>
  </si>
  <si>
    <t>Poor geological model, pit design and other technical designs</t>
  </si>
  <si>
    <t>Innaccurate assessment of resoucrses, product quality and financial model</t>
  </si>
  <si>
    <t>Timelines, deadlines etc underestimated</t>
  </si>
  <si>
    <t>Not obtaining approval/developing a management plan with Transend</t>
  </si>
  <si>
    <t>Poor preparation plant performance, unsuitable washed product</t>
  </si>
  <si>
    <t xml:space="preserve">Poor coal quality data (Materials handling, quality, Float-Sink data etc) </t>
  </si>
  <si>
    <t xml:space="preserve">Poor quality of technical data (Drilling, geotechnical data etc) </t>
  </si>
  <si>
    <t>Unable to secure a product transport route</t>
  </si>
  <si>
    <t>Unable to transport product to market</t>
  </si>
  <si>
    <t>L</t>
  </si>
  <si>
    <t>L = Likelihood</t>
  </si>
  <si>
    <t>C = Consequence</t>
  </si>
  <si>
    <t>No agreements with TasRail, Tasports etc</t>
  </si>
  <si>
    <t>Unable to mine under powerlines</t>
  </si>
  <si>
    <t>Key:</t>
  </si>
  <si>
    <t>Main Equipment</t>
  </si>
  <si>
    <t>Ancillary Equipment</t>
  </si>
  <si>
    <t>Unit</t>
  </si>
  <si>
    <t>Unable to obtain mining approvals</t>
  </si>
  <si>
    <t>Driltech D45KS</t>
  </si>
  <si>
    <t>Caterpillar D11T</t>
  </si>
  <si>
    <t>Dozers</t>
  </si>
  <si>
    <t>152mm bit Diameter</t>
  </si>
  <si>
    <t>Caterpillar 777F</t>
  </si>
  <si>
    <t>Dump Haul Trucks</t>
  </si>
  <si>
    <t>Hydraulic Backhoe</t>
  </si>
  <si>
    <t>CV (Kcal/kg, adb)</t>
  </si>
  <si>
    <t>Negotiate agreements with port, rail and road authorities. Potential sites to be identified. Loading facilities at transfer points to be designed and costed</t>
  </si>
  <si>
    <t>Commence approval process as soon as practicable. Ensure scope of work covers all permitting requirments. Commence discussions with MRT, EPA, council and other stakeholders</t>
  </si>
  <si>
    <t>Develop detailed project management plan. Appoint qualified project manager</t>
  </si>
  <si>
    <t>Clearly define data requirements and laboratory reporting requirements. Identify additional drilling and testing plan.</t>
  </si>
  <si>
    <t>Clearly define data requirements and laboratory reporting requirements for CHPP design</t>
  </si>
  <si>
    <t>Confirm water supply with local/state governments. Design appropriate onsite water storage. Purchase water licences from local irregators</t>
  </si>
  <si>
    <t>Confirm restrictions with Transend and develop a management plan. Obtain approval for plan.</t>
  </si>
  <si>
    <t>No water for CHPP</t>
  </si>
  <si>
    <t>Unable to access sufficient water supply</t>
  </si>
  <si>
    <t>Unable to draw water from Meadowbank Lake,  insufficient onsite dam capacity</t>
  </si>
  <si>
    <t>Motor Grader</t>
  </si>
  <si>
    <t>Soil Compactor</t>
  </si>
  <si>
    <t>Komatsu PC-200-8</t>
  </si>
  <si>
    <t>Crew Vehicle</t>
  </si>
  <si>
    <t>Supply Truck</t>
  </si>
  <si>
    <t>Open Cut Indicative Equipment Summary</t>
  </si>
  <si>
    <t>Caterpillar D10T</t>
  </si>
  <si>
    <t>Caterpillar 16M</t>
  </si>
  <si>
    <t>Caterpillar CS-56</t>
  </si>
  <si>
    <t>Caterpillar 992K</t>
  </si>
  <si>
    <t>Caterpillar D9T</t>
  </si>
  <si>
    <t>Caterpillar 246C</t>
  </si>
  <si>
    <t>Wheel loader</t>
  </si>
  <si>
    <t>Pit vehicle</t>
  </si>
  <si>
    <t>Skid Steer Loader</t>
  </si>
  <si>
    <t>Miscellaneous functions</t>
  </si>
  <si>
    <t>See section 3.5.2, converted from AMG</t>
  </si>
</sst>
</file>

<file path=xl/styles.xml><?xml version="1.0" encoding="utf-8"?>
<styleSheet xmlns="http://schemas.openxmlformats.org/spreadsheetml/2006/main">
  <numFmts count="11">
    <numFmt numFmtId="8" formatCode="&quot;$&quot;#,##0.00;[Red]\-&quot;$&quot;#,##0.00"/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0.0_)"/>
    <numFmt numFmtId="169" formatCode="#,##0.0_);[Red]\(#,##0.0\)"/>
    <numFmt numFmtId="170" formatCode="#,##0.0;[Red]\-#,##0.0"/>
    <numFmt numFmtId="171" formatCode="0.000"/>
    <numFmt numFmtId="172" formatCode="0.00_)"/>
  </numFmts>
  <fonts count="5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4"/>
      <name val="Century Schoolbook"/>
    </font>
    <font>
      <sz val="14"/>
      <name val="Century Schoolbook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2"/>
      <name val="Arial"/>
      <family val="2"/>
    </font>
    <font>
      <sz val="8"/>
      <color indexed="17"/>
      <name val="Times New Roman"/>
      <family val="1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i/>
      <sz val="9"/>
      <name val="Century Gothic"/>
      <family val="2"/>
    </font>
    <font>
      <sz val="9"/>
      <name val="Arial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b/>
      <u/>
      <sz val="10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55C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AC87"/>
        <bgColor indexed="64"/>
      </patternFill>
    </fill>
    <fill>
      <patternFill patternType="solid">
        <fgColor rgb="FFA5A5A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8" tint="-0.499984740745262"/>
      </right>
      <top style="thin">
        <color auto="1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auto="1"/>
      </right>
      <top style="thin">
        <color auto="1"/>
      </top>
      <bottom style="thin">
        <color theme="8" tint="-0.499984740745262"/>
      </bottom>
      <diagonal/>
    </border>
    <border>
      <left style="thin">
        <color auto="1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auto="1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auto="1"/>
      </left>
      <right style="thin">
        <color theme="8" tint="-0.499984740745262"/>
      </right>
      <top style="thin">
        <color theme="8" tint="-0.499984740745262"/>
      </top>
      <bottom style="thin">
        <color auto="1"/>
      </bottom>
      <diagonal/>
    </border>
    <border>
      <left style="thin">
        <color theme="8" tint="-0.499984740745262"/>
      </left>
      <right style="thin">
        <color auto="1"/>
      </right>
      <top style="thin">
        <color theme="8" tint="-0.499984740745262"/>
      </top>
      <bottom style="thin">
        <color auto="1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755C"/>
      </left>
      <right style="thin">
        <color rgb="FF00755C"/>
      </right>
      <top style="medium">
        <color rgb="FF00755C"/>
      </top>
      <bottom style="thin">
        <color rgb="FF00755C"/>
      </bottom>
      <diagonal/>
    </border>
    <border>
      <left style="thin">
        <color rgb="FF00755C"/>
      </left>
      <right style="thin">
        <color rgb="FF00755C"/>
      </right>
      <top style="medium">
        <color rgb="FF00755C"/>
      </top>
      <bottom style="thin">
        <color rgb="FF00755C"/>
      </bottom>
      <diagonal/>
    </border>
    <border>
      <left style="thin">
        <color rgb="FF00755C"/>
      </left>
      <right style="medium">
        <color rgb="FF00755C"/>
      </right>
      <top style="medium">
        <color rgb="FF00755C"/>
      </top>
      <bottom style="thin">
        <color rgb="FF00755C"/>
      </bottom>
      <diagonal/>
    </border>
    <border>
      <left style="medium">
        <color rgb="FF00755C"/>
      </left>
      <right style="thin">
        <color rgb="FF00755C"/>
      </right>
      <top style="thin">
        <color rgb="FF00755C"/>
      </top>
      <bottom style="thin">
        <color rgb="FF00755C"/>
      </bottom>
      <diagonal/>
    </border>
    <border>
      <left style="thin">
        <color rgb="FF00755C"/>
      </left>
      <right style="thin">
        <color rgb="FF00755C"/>
      </right>
      <top style="thin">
        <color rgb="FF00755C"/>
      </top>
      <bottom style="thin">
        <color rgb="FF00755C"/>
      </bottom>
      <diagonal/>
    </border>
    <border>
      <left style="thin">
        <color rgb="FF00755C"/>
      </left>
      <right style="medium">
        <color rgb="FF00755C"/>
      </right>
      <top style="thin">
        <color rgb="FF00755C"/>
      </top>
      <bottom style="thin">
        <color rgb="FF00755C"/>
      </bottom>
      <diagonal/>
    </border>
    <border>
      <left style="medium">
        <color rgb="FF00755C"/>
      </left>
      <right style="thin">
        <color rgb="FF00755C"/>
      </right>
      <top style="thin">
        <color rgb="FF00755C"/>
      </top>
      <bottom/>
      <diagonal/>
    </border>
    <border>
      <left style="thin">
        <color rgb="FF00755C"/>
      </left>
      <right style="thin">
        <color rgb="FF00755C"/>
      </right>
      <top style="thin">
        <color rgb="FF00755C"/>
      </top>
      <bottom/>
      <diagonal/>
    </border>
    <border>
      <left style="thin">
        <color rgb="FF00755C"/>
      </left>
      <right style="medium">
        <color rgb="FF00755C"/>
      </right>
      <top style="thin">
        <color rgb="FF00755C"/>
      </top>
      <bottom/>
      <diagonal/>
    </border>
    <border>
      <left style="medium">
        <color rgb="FF00755C"/>
      </left>
      <right style="thin">
        <color rgb="FF00755C"/>
      </right>
      <top/>
      <bottom/>
      <diagonal/>
    </border>
    <border>
      <left style="thin">
        <color rgb="FF00755C"/>
      </left>
      <right style="thin">
        <color rgb="FF00755C"/>
      </right>
      <top/>
      <bottom/>
      <diagonal/>
    </border>
    <border>
      <left style="thin">
        <color rgb="FF00755C"/>
      </left>
      <right style="medium">
        <color rgb="FF00755C"/>
      </right>
      <top/>
      <bottom/>
      <diagonal/>
    </border>
    <border>
      <left style="medium">
        <color rgb="FF00755C"/>
      </left>
      <right style="thin">
        <color rgb="FF00755C"/>
      </right>
      <top/>
      <bottom style="medium">
        <color rgb="FF00755C"/>
      </bottom>
      <diagonal/>
    </border>
    <border>
      <left style="thin">
        <color rgb="FF00755C"/>
      </left>
      <right style="thin">
        <color rgb="FF00755C"/>
      </right>
      <top/>
      <bottom style="medium">
        <color rgb="FF00755C"/>
      </bottom>
      <diagonal/>
    </border>
    <border>
      <left style="thin">
        <color rgb="FF00755C"/>
      </left>
      <right style="medium">
        <color rgb="FF00755C"/>
      </right>
      <top/>
      <bottom style="medium">
        <color rgb="FF00755C"/>
      </bottom>
      <diagonal/>
    </border>
    <border>
      <left style="medium">
        <color rgb="FF00755C"/>
      </left>
      <right style="thin">
        <color rgb="FF00755C"/>
      </right>
      <top/>
      <bottom style="thin">
        <color rgb="FF00755C"/>
      </bottom>
      <diagonal/>
    </border>
    <border>
      <left style="thin">
        <color rgb="FF00755C"/>
      </left>
      <right style="thin">
        <color rgb="FF00755C"/>
      </right>
      <top/>
      <bottom style="thin">
        <color rgb="FF00755C"/>
      </bottom>
      <diagonal/>
    </border>
    <border>
      <left style="thin">
        <color rgb="FF00755C"/>
      </left>
      <right style="medium">
        <color rgb="FF00755C"/>
      </right>
      <top/>
      <bottom style="thin">
        <color rgb="FF00755C"/>
      </bottom>
      <diagonal/>
    </border>
    <border>
      <left style="medium">
        <color rgb="FF00755C"/>
      </left>
      <right/>
      <top style="thin">
        <color rgb="FF00755C"/>
      </top>
      <bottom style="thin">
        <color rgb="FF00755C"/>
      </bottom>
      <diagonal/>
    </border>
    <border>
      <left/>
      <right/>
      <top style="thin">
        <color rgb="FF00755C"/>
      </top>
      <bottom style="thin">
        <color rgb="FF00755C"/>
      </bottom>
      <diagonal/>
    </border>
    <border>
      <left/>
      <right style="medium">
        <color rgb="FF00755C"/>
      </right>
      <top style="thin">
        <color rgb="FF00755C"/>
      </top>
      <bottom style="thin">
        <color rgb="FF00755C"/>
      </bottom>
      <diagonal/>
    </border>
    <border>
      <left style="medium">
        <color rgb="FF00755C"/>
      </left>
      <right style="thin">
        <color rgb="FF00755C"/>
      </right>
      <top style="medium">
        <color rgb="FF00755C"/>
      </top>
      <bottom/>
      <diagonal/>
    </border>
    <border>
      <left style="thin">
        <color rgb="FF00755C"/>
      </left>
      <right style="thin">
        <color rgb="FF00755C"/>
      </right>
      <top style="medium">
        <color rgb="FF00755C"/>
      </top>
      <bottom/>
      <diagonal/>
    </border>
    <border>
      <left style="thin">
        <color rgb="FF00755C"/>
      </left>
      <right style="medium">
        <color rgb="FF00755C"/>
      </right>
      <top style="medium">
        <color rgb="FF00755C"/>
      </top>
      <bottom/>
      <diagonal/>
    </border>
    <border>
      <left style="thin">
        <color rgb="FF00755C"/>
      </left>
      <right/>
      <top style="medium">
        <color rgb="FF00755C"/>
      </top>
      <bottom/>
      <diagonal/>
    </border>
    <border>
      <left style="thin">
        <color rgb="FF00755C"/>
      </left>
      <right/>
      <top/>
      <bottom/>
      <diagonal/>
    </border>
    <border>
      <left style="thin">
        <color rgb="FF00755C"/>
      </left>
      <right/>
      <top/>
      <bottom style="medium">
        <color rgb="FF00755C"/>
      </bottom>
      <diagonal/>
    </border>
    <border>
      <left/>
      <right style="medium">
        <color rgb="FF00755C"/>
      </right>
      <top style="medium">
        <color rgb="FF00755C"/>
      </top>
      <bottom/>
      <diagonal/>
    </border>
    <border>
      <left/>
      <right style="thin">
        <color rgb="FF00755C"/>
      </right>
      <top style="medium">
        <color rgb="FF00755C"/>
      </top>
      <bottom/>
      <diagonal/>
    </border>
    <border>
      <left/>
      <right style="thin">
        <color rgb="FF00755C"/>
      </right>
      <top/>
      <bottom/>
      <diagonal/>
    </border>
    <border>
      <left/>
      <right style="thin">
        <color rgb="FF00755C"/>
      </right>
      <top/>
      <bottom style="medium">
        <color rgb="FF00755C"/>
      </bottom>
      <diagonal/>
    </border>
    <border>
      <left style="medium">
        <color rgb="FF00755C"/>
      </left>
      <right/>
      <top style="medium">
        <color rgb="FF00755C"/>
      </top>
      <bottom style="thin">
        <color rgb="FF00755C"/>
      </bottom>
      <diagonal/>
    </border>
    <border>
      <left/>
      <right style="medium">
        <color rgb="FF00755C"/>
      </right>
      <top style="medium">
        <color rgb="FF00755C"/>
      </top>
      <bottom style="thin">
        <color rgb="FF00755C"/>
      </bottom>
      <diagonal/>
    </border>
    <border>
      <left/>
      <right/>
      <top style="medium">
        <color rgb="FF00755C"/>
      </top>
      <bottom style="thin">
        <color rgb="FF00755C"/>
      </bottom>
      <diagonal/>
    </border>
    <border>
      <left style="thin">
        <color rgb="FF00755C"/>
      </left>
      <right style="thin">
        <color rgb="FF00755C"/>
      </right>
      <top style="double">
        <color rgb="FF00755C"/>
      </top>
      <bottom style="medium">
        <color rgb="FF00755C"/>
      </bottom>
      <diagonal/>
    </border>
    <border>
      <left style="thin">
        <color rgb="FF00755C"/>
      </left>
      <right style="medium">
        <color rgb="FF00755C"/>
      </right>
      <top style="double">
        <color rgb="FF00755C"/>
      </top>
      <bottom style="medium">
        <color rgb="FF00755C"/>
      </bottom>
      <diagonal/>
    </border>
    <border>
      <left/>
      <right/>
      <top style="thin">
        <color rgb="FF00755C"/>
      </top>
      <bottom/>
      <diagonal/>
    </border>
    <border>
      <left/>
      <right/>
      <top/>
      <bottom style="medium">
        <color rgb="FF00755C"/>
      </bottom>
      <diagonal/>
    </border>
    <border>
      <left style="medium">
        <color rgb="FF00755C"/>
      </left>
      <right style="medium">
        <color rgb="FF00755C"/>
      </right>
      <top style="medium">
        <color rgb="FF00755C"/>
      </top>
      <bottom style="medium">
        <color rgb="FF00755C"/>
      </bottom>
      <diagonal/>
    </border>
    <border>
      <left style="medium">
        <color rgb="FF00755C"/>
      </left>
      <right/>
      <top style="medium">
        <color rgb="FF00755C"/>
      </top>
      <bottom style="medium">
        <color rgb="FF00755C"/>
      </bottom>
      <diagonal/>
    </border>
    <border>
      <left/>
      <right/>
      <top style="medium">
        <color rgb="FF00755C"/>
      </top>
      <bottom style="medium">
        <color rgb="FF00755C"/>
      </bottom>
      <diagonal/>
    </border>
    <border>
      <left/>
      <right style="medium">
        <color rgb="FF00755C"/>
      </right>
      <top style="medium">
        <color rgb="FF00755C"/>
      </top>
      <bottom style="medium">
        <color rgb="FF00755C"/>
      </bottom>
      <diagonal/>
    </border>
    <border>
      <left style="medium">
        <color rgb="FF00755C"/>
      </left>
      <right style="medium">
        <color rgb="FF00755C"/>
      </right>
      <top style="thin">
        <color rgb="FF00755C"/>
      </top>
      <bottom style="double">
        <color rgb="FF00755C"/>
      </bottom>
      <diagonal/>
    </border>
    <border>
      <left style="thin">
        <color rgb="FF00755C"/>
      </left>
      <right style="medium">
        <color rgb="FF00755C"/>
      </right>
      <top style="thin">
        <color rgb="FF00755C"/>
      </top>
      <bottom style="double">
        <color rgb="FF00755C"/>
      </bottom>
      <diagonal/>
    </border>
    <border>
      <left style="thin">
        <color rgb="FF00755C"/>
      </left>
      <right style="thin">
        <color rgb="FF00755C"/>
      </right>
      <top style="thin">
        <color rgb="FF00755C"/>
      </top>
      <bottom style="double">
        <color rgb="FF00755C"/>
      </bottom>
      <diagonal/>
    </border>
    <border>
      <left/>
      <right style="medium">
        <color rgb="FF00755C"/>
      </right>
      <top/>
      <bottom style="thin">
        <color rgb="FF00755C"/>
      </bottom>
      <diagonal/>
    </border>
    <border>
      <left/>
      <right style="medium">
        <color rgb="FF00755C"/>
      </right>
      <top style="thin">
        <color rgb="FF00755C"/>
      </top>
      <bottom style="double">
        <color rgb="FF00755C"/>
      </bottom>
      <diagonal/>
    </border>
    <border>
      <left/>
      <right style="medium">
        <color rgb="FF00755C"/>
      </right>
      <top style="double">
        <color rgb="FF00755C"/>
      </top>
      <bottom style="medium">
        <color rgb="FF00755C"/>
      </bottom>
      <diagonal/>
    </border>
    <border>
      <left style="medium">
        <color rgb="FF00755C"/>
      </left>
      <right style="medium">
        <color rgb="FF00755C"/>
      </right>
      <top style="thin">
        <color rgb="FF00755C"/>
      </top>
      <bottom style="thin">
        <color rgb="FF00755C"/>
      </bottom>
      <diagonal/>
    </border>
    <border>
      <left style="medium">
        <color rgb="FF00755C"/>
      </left>
      <right style="medium">
        <color rgb="FF00755C"/>
      </right>
      <top style="double">
        <color rgb="FF00755C"/>
      </top>
      <bottom style="medium">
        <color rgb="FF00755C"/>
      </bottom>
      <diagonal/>
    </border>
    <border>
      <left style="medium">
        <color rgb="FF00755C"/>
      </left>
      <right style="medium">
        <color rgb="FF00755C"/>
      </right>
      <top/>
      <bottom style="thin">
        <color rgb="FF00755C"/>
      </bottom>
      <diagonal/>
    </border>
    <border>
      <left style="thin">
        <color rgb="FF00755C"/>
      </left>
      <right style="thin">
        <color rgb="FF00755C"/>
      </right>
      <top style="medium">
        <color rgb="FF00755C"/>
      </top>
      <bottom style="medium">
        <color rgb="FF00755C"/>
      </bottom>
      <diagonal/>
    </border>
    <border>
      <left style="thin">
        <color rgb="FF00755C"/>
      </left>
      <right style="medium">
        <color rgb="FF00755C"/>
      </right>
      <top style="medium">
        <color rgb="FF00755C"/>
      </top>
      <bottom style="medium">
        <color rgb="FF00755C"/>
      </bottom>
      <diagonal/>
    </border>
    <border>
      <left style="medium">
        <color rgb="FF00755C"/>
      </left>
      <right style="medium">
        <color rgb="FF00755C"/>
      </right>
      <top/>
      <bottom style="medium">
        <color rgb="FF00755C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755C"/>
      </left>
      <right style="medium">
        <color rgb="FF00755C"/>
      </right>
      <top style="medium">
        <color rgb="FF00755C"/>
      </top>
      <bottom/>
      <diagonal/>
    </border>
    <border>
      <left/>
      <right style="medium">
        <color rgb="FF00755C"/>
      </right>
      <top/>
      <bottom style="medium">
        <color rgb="FF00755C"/>
      </bottom>
      <diagonal/>
    </border>
    <border>
      <left style="medium">
        <color rgb="FF00755C"/>
      </left>
      <right style="thin">
        <color rgb="FF00755C"/>
      </right>
      <top style="medium">
        <color rgb="FF00755C"/>
      </top>
      <bottom style="medium">
        <color rgb="FF00755C"/>
      </bottom>
      <diagonal/>
    </border>
    <border>
      <left style="medium">
        <color rgb="FF00755C"/>
      </left>
      <right style="thin">
        <color rgb="FF00755C"/>
      </right>
      <top style="thin">
        <color rgb="FF00755C"/>
      </top>
      <bottom style="double">
        <color rgb="FF00755C"/>
      </bottom>
      <diagonal/>
    </border>
    <border>
      <left style="medium">
        <color rgb="FF00755C"/>
      </left>
      <right style="thin">
        <color rgb="FF00755C"/>
      </right>
      <top style="thin">
        <color rgb="FF00755C"/>
      </top>
      <bottom style="medium">
        <color rgb="FF00755C"/>
      </bottom>
      <diagonal/>
    </border>
    <border>
      <left style="thin">
        <color rgb="FF00755C"/>
      </left>
      <right style="medium">
        <color rgb="FF00755C"/>
      </right>
      <top style="thin">
        <color rgb="FF00755C"/>
      </top>
      <bottom style="medium">
        <color rgb="FF00755C"/>
      </bottom>
      <diagonal/>
    </border>
    <border>
      <left style="medium">
        <color rgb="FF00755C"/>
      </left>
      <right style="medium">
        <color rgb="FF00755C"/>
      </right>
      <top style="thin">
        <color rgb="FF00755C"/>
      </top>
      <bottom style="medium">
        <color rgb="FF00755C"/>
      </bottom>
      <diagonal/>
    </border>
    <border>
      <left style="thin">
        <color rgb="FF00755C"/>
      </left>
      <right style="thin">
        <color rgb="FF00755C"/>
      </right>
      <top style="thin">
        <color rgb="FF00755C"/>
      </top>
      <bottom style="medium">
        <color rgb="FF00755C"/>
      </bottom>
      <diagonal/>
    </border>
    <border>
      <left style="medium">
        <color rgb="FF00755C"/>
      </left>
      <right/>
      <top style="medium">
        <color rgb="FF00755C"/>
      </top>
      <bottom/>
      <diagonal/>
    </border>
    <border>
      <left/>
      <right/>
      <top style="medium">
        <color rgb="FF00755C"/>
      </top>
      <bottom/>
      <diagonal/>
    </border>
    <border>
      <left style="medium">
        <color rgb="FF00755C"/>
      </left>
      <right/>
      <top/>
      <bottom/>
      <diagonal/>
    </border>
    <border>
      <left/>
      <right style="medium">
        <color rgb="FF00755C"/>
      </right>
      <top/>
      <bottom/>
      <diagonal/>
    </border>
    <border>
      <left style="medium">
        <color rgb="FF00755C"/>
      </left>
      <right/>
      <top/>
      <bottom style="medium">
        <color rgb="FF00755C"/>
      </bottom>
      <diagonal/>
    </border>
    <border>
      <left style="medium">
        <color rgb="FF00755C"/>
      </left>
      <right style="medium">
        <color rgb="FF00755C"/>
      </right>
      <top/>
      <bottom/>
      <diagonal/>
    </border>
    <border>
      <left/>
      <right style="thin">
        <color rgb="FF00755C"/>
      </right>
      <top style="thin">
        <color rgb="FF00755C"/>
      </top>
      <bottom style="thin">
        <color rgb="FF00755C"/>
      </bottom>
      <diagonal/>
    </border>
    <border>
      <left style="medium">
        <color rgb="FF00755C"/>
      </left>
      <right/>
      <top style="thin">
        <color rgb="FF00755C"/>
      </top>
      <bottom style="medium">
        <color rgb="FF00755C"/>
      </bottom>
      <diagonal/>
    </border>
    <border>
      <left/>
      <right/>
      <top style="thin">
        <color rgb="FF00755C"/>
      </top>
      <bottom style="medium">
        <color rgb="FF00755C"/>
      </bottom>
      <diagonal/>
    </border>
    <border>
      <left/>
      <right style="thin">
        <color rgb="FF00755C"/>
      </right>
      <top style="thin">
        <color rgb="FF00755C"/>
      </top>
      <bottom style="medium">
        <color rgb="FF00755C"/>
      </bottom>
      <diagonal/>
    </border>
    <border>
      <left/>
      <right style="medium">
        <color rgb="FF00755C"/>
      </right>
      <top style="thin">
        <color rgb="FF00755C"/>
      </top>
      <bottom style="medium">
        <color rgb="FF00755C"/>
      </bottom>
      <diagonal/>
    </border>
    <border>
      <left style="medium">
        <color rgb="FF00755C"/>
      </left>
      <right style="thin">
        <color indexed="55"/>
      </right>
      <top style="medium">
        <color rgb="FF00755C"/>
      </top>
      <bottom/>
      <diagonal/>
    </border>
    <border>
      <left style="medium">
        <color rgb="FF00755C"/>
      </left>
      <right/>
      <top style="thin">
        <color rgb="FF00755C"/>
      </top>
      <bottom/>
      <diagonal/>
    </border>
    <border>
      <left/>
      <right style="thin">
        <color rgb="FF00755C"/>
      </right>
      <top style="thin">
        <color rgb="FF00755C"/>
      </top>
      <bottom/>
      <diagonal/>
    </border>
    <border>
      <left/>
      <right style="medium">
        <color rgb="FF00755C"/>
      </right>
      <top style="thin">
        <color rgb="FF00755C"/>
      </top>
      <bottom/>
      <diagonal/>
    </border>
    <border>
      <left style="medium">
        <color rgb="FF00755C"/>
      </left>
      <right style="medium">
        <color rgb="FF00755C"/>
      </right>
      <top style="thin">
        <color rgb="FF00755C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284">
    <xf numFmtId="0" fontId="0" fillId="0" borderId="0"/>
    <xf numFmtId="43" fontId="3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/>
    <xf numFmtId="0" fontId="17" fillId="8" borderId="85" applyNumberFormat="0" applyAlignment="0" applyProtection="0"/>
    <xf numFmtId="0" fontId="18" fillId="0" borderId="0" applyNumberFormat="0" applyFill="0" applyBorder="0" applyAlignment="0" applyProtection="0"/>
    <xf numFmtId="0" fontId="2" fillId="9" borderId="0" applyNumberFormat="0" applyBorder="0" applyAlignment="0" applyProtection="0"/>
    <xf numFmtId="0" fontId="4" fillId="10" borderId="0" applyNumberFormat="0" applyBorder="0" applyAlignment="0" applyProtection="0"/>
    <xf numFmtId="0" fontId="2" fillId="11" borderId="0" applyNumberFormat="0" applyBorder="0" applyAlignment="0" applyProtection="0"/>
    <xf numFmtId="0" fontId="19" fillId="0" borderId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8" fillId="0" borderId="86">
      <alignment horizontal="center" vertical="center"/>
    </xf>
    <xf numFmtId="0" fontId="39" fillId="34" borderId="84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9" fillId="34" borderId="84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30" fillId="35" borderId="87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0" fontId="24" fillId="36" borderId="88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5" fillId="0" borderId="89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1" fillId="0" borderId="90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6" fillId="0" borderId="91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2" fillId="0" borderId="92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7" fillId="0" borderId="93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3" fillId="0" borderId="94" applyNumberFormat="0" applyFill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16" fillId="21" borderId="84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7" fillId="18" borderId="87" applyNumberFormat="0" applyAlignment="0" applyProtection="0"/>
    <xf numFmtId="0" fontId="29" fillId="0" borderId="0" applyNumberFormat="0" applyFill="0" applyBorder="0" applyAlignment="0" applyProtection="0"/>
    <xf numFmtId="0" fontId="38" fillId="0" borderId="95" applyNumberFormat="0" applyFill="0" applyAlignment="0" applyProtection="0"/>
    <xf numFmtId="0" fontId="34" fillId="0" borderId="96" applyNumberFormat="0" applyFill="0" applyAlignment="0" applyProtection="0"/>
    <xf numFmtId="0" fontId="38" fillId="0" borderId="9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9" fillId="0" borderId="0" applyFont="0" applyFill="0" applyBorder="0" applyAlignment="0" applyProtection="0"/>
  </cellStyleXfs>
  <cellXfs count="677">
    <xf numFmtId="0" fontId="0" fillId="0" borderId="0" xfId="0"/>
    <xf numFmtId="0" fontId="7" fillId="0" borderId="8" xfId="2" applyFont="1" applyBorder="1" applyProtection="1"/>
    <xf numFmtId="165" fontId="0" fillId="0" borderId="0" xfId="1" applyNumberFormat="1" applyFont="1"/>
    <xf numFmtId="0" fontId="7" fillId="0" borderId="0" xfId="2" applyFont="1" applyFill="1" applyProtection="1"/>
    <xf numFmtId="0" fontId="8" fillId="0" borderId="0" xfId="0" applyFont="1" applyFill="1" applyBorder="1" applyAlignment="1">
      <alignment horizontal="left" vertical="center"/>
    </xf>
    <xf numFmtId="0" fontId="0" fillId="4" borderId="0" xfId="0" applyFill="1"/>
    <xf numFmtId="0" fontId="7" fillId="4" borderId="0" xfId="2" applyFont="1" applyFill="1" applyProtection="1"/>
    <xf numFmtId="168" fontId="7" fillId="4" borderId="0" xfId="2" applyNumberFormat="1" applyFont="1" applyFill="1" applyProtection="1"/>
    <xf numFmtId="0" fontId="6" fillId="4" borderId="0" xfId="2" applyFill="1"/>
    <xf numFmtId="37" fontId="7" fillId="4" borderId="0" xfId="2" applyNumberFormat="1" applyFont="1" applyFill="1" applyProtection="1"/>
    <xf numFmtId="0" fontId="7" fillId="4" borderId="0" xfId="2" applyFont="1" applyFill="1"/>
    <xf numFmtId="0" fontId="7" fillId="4" borderId="0" xfId="2" quotePrefix="1" applyFont="1" applyFill="1" applyProtection="1"/>
    <xf numFmtId="167" fontId="7" fillId="4" borderId="0" xfId="2" applyNumberFormat="1" applyFont="1" applyFill="1" applyAlignment="1" applyProtection="1">
      <alignment horizontal="center"/>
    </xf>
    <xf numFmtId="167" fontId="7" fillId="4" borderId="0" xfId="2" applyNumberFormat="1" applyFont="1" applyFill="1" applyProtection="1"/>
    <xf numFmtId="0" fontId="8" fillId="4" borderId="0" xfId="0" applyFont="1" applyFill="1" applyBorder="1" applyAlignment="1">
      <alignment horizontal="left" vertical="center"/>
    </xf>
    <xf numFmtId="0" fontId="9" fillId="4" borderId="0" xfId="2" applyFont="1" applyFill="1" applyBorder="1" applyAlignment="1" applyProtection="1">
      <alignment horizontal="centerContinuous"/>
    </xf>
    <xf numFmtId="0" fontId="9" fillId="4" borderId="0" xfId="2" applyFont="1" applyFill="1" applyBorder="1" applyAlignment="1" applyProtection="1">
      <alignment horizontal="center"/>
    </xf>
    <xf numFmtId="0" fontId="9" fillId="4" borderId="0" xfId="2" applyFont="1" applyFill="1" applyBorder="1" applyProtection="1"/>
    <xf numFmtId="0" fontId="8" fillId="4" borderId="0" xfId="0" applyFont="1" applyFill="1" applyBorder="1"/>
    <xf numFmtId="9" fontId="8" fillId="4" borderId="0" xfId="3" applyFont="1" applyFill="1" applyBorder="1"/>
    <xf numFmtId="165" fontId="8" fillId="4" borderId="0" xfId="1" applyNumberFormat="1" applyFont="1" applyFill="1" applyBorder="1"/>
    <xf numFmtId="43" fontId="0" fillId="0" borderId="0" xfId="0" applyNumberFormat="1"/>
    <xf numFmtId="2" fontId="8" fillId="4" borderId="0" xfId="0" applyNumberFormat="1" applyFont="1" applyFill="1" applyBorder="1"/>
    <xf numFmtId="164" fontId="8" fillId="4" borderId="0" xfId="0" applyNumberFormat="1" applyFont="1" applyFill="1" applyBorder="1"/>
    <xf numFmtId="0" fontId="8" fillId="4" borderId="0" xfId="0" applyFont="1" applyFill="1"/>
    <xf numFmtId="0" fontId="8" fillId="0" borderId="38" xfId="0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8" fillId="0" borderId="40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164" fontId="8" fillId="0" borderId="39" xfId="0" applyNumberFormat="1" applyFont="1" applyFill="1" applyBorder="1" applyAlignment="1">
      <alignment horizontal="center"/>
    </xf>
    <xf numFmtId="164" fontId="8" fillId="0" borderId="42" xfId="0" applyNumberFormat="1" applyFont="1" applyFill="1" applyBorder="1" applyAlignment="1">
      <alignment horizontal="center"/>
    </xf>
    <xf numFmtId="1" fontId="8" fillId="0" borderId="40" xfId="0" applyNumberFormat="1" applyFont="1" applyFill="1" applyBorder="1" applyAlignment="1">
      <alignment horizontal="center"/>
    </xf>
    <xf numFmtId="1" fontId="8" fillId="0" borderId="43" xfId="0" applyNumberFormat="1" applyFont="1" applyFill="1" applyBorder="1" applyAlignment="1">
      <alignment horizontal="center"/>
    </xf>
    <xf numFmtId="165" fontId="8" fillId="0" borderId="39" xfId="1" applyNumberFormat="1" applyFont="1" applyFill="1" applyBorder="1" applyAlignment="1">
      <alignment horizontal="center"/>
    </xf>
    <xf numFmtId="165" fontId="8" fillId="0" borderId="42" xfId="1" applyNumberFormat="1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164" fontId="8" fillId="0" borderId="51" xfId="0" applyNumberFormat="1" applyFont="1" applyFill="1" applyBorder="1" applyAlignment="1">
      <alignment horizontal="center"/>
    </xf>
    <xf numFmtId="1" fontId="8" fillId="0" borderId="51" xfId="0" applyNumberFormat="1" applyFont="1" applyFill="1" applyBorder="1" applyAlignment="1">
      <alignment horizontal="center"/>
    </xf>
    <xf numFmtId="1" fontId="8" fillId="0" borderId="39" xfId="0" applyNumberFormat="1" applyFont="1" applyFill="1" applyBorder="1" applyAlignment="1">
      <alignment horizontal="center"/>
    </xf>
    <xf numFmtId="1" fontId="8" fillId="0" borderId="42" xfId="0" applyNumberFormat="1" applyFont="1" applyFill="1" applyBorder="1" applyAlignment="1">
      <alignment horizontal="center"/>
    </xf>
    <xf numFmtId="9" fontId="8" fillId="0" borderId="51" xfId="3" applyFont="1" applyFill="1" applyBorder="1" applyAlignment="1">
      <alignment horizontal="center"/>
    </xf>
    <xf numFmtId="9" fontId="8" fillId="0" borderId="39" xfId="3" applyFont="1" applyFill="1" applyBorder="1" applyAlignment="1">
      <alignment horizontal="center"/>
    </xf>
    <xf numFmtId="9" fontId="8" fillId="0" borderId="42" xfId="3" applyFont="1" applyFill="1" applyBorder="1" applyAlignment="1">
      <alignment horizontal="center"/>
    </xf>
    <xf numFmtId="9" fontId="8" fillId="0" borderId="52" xfId="3" applyFont="1" applyFill="1" applyBorder="1" applyAlignment="1">
      <alignment horizontal="center"/>
    </xf>
    <xf numFmtId="9" fontId="8" fillId="0" borderId="40" xfId="3" applyFont="1" applyFill="1" applyBorder="1" applyAlignment="1">
      <alignment horizontal="center"/>
    </xf>
    <xf numFmtId="9" fontId="8" fillId="0" borderId="43" xfId="3" applyFont="1" applyFill="1" applyBorder="1" applyAlignment="1">
      <alignment horizontal="center"/>
    </xf>
    <xf numFmtId="165" fontId="8" fillId="0" borderId="51" xfId="1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65" fontId="8" fillId="0" borderId="33" xfId="1" applyNumberFormat="1" applyFont="1" applyFill="1" applyBorder="1" applyAlignment="1">
      <alignment horizontal="center"/>
    </xf>
    <xf numFmtId="164" fontId="8" fillId="0" borderId="34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40" fontId="13" fillId="0" borderId="64" xfId="1" applyNumberFormat="1" applyFont="1" applyFill="1" applyBorder="1" applyAlignment="1">
      <alignment horizontal="center" vertical="center"/>
    </xf>
    <xf numFmtId="38" fontId="7" fillId="0" borderId="49" xfId="1" applyNumberFormat="1" applyFont="1" applyFill="1" applyBorder="1" applyAlignment="1">
      <alignment horizontal="center" vertical="center"/>
    </xf>
    <xf numFmtId="38" fontId="7" fillId="0" borderId="75" xfId="1" applyNumberFormat="1" applyFont="1" applyFill="1" applyBorder="1" applyAlignment="1">
      <alignment horizontal="center" vertical="center"/>
    </xf>
    <xf numFmtId="38" fontId="13" fillId="0" borderId="76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3" fillId="0" borderId="77" xfId="0" applyFont="1" applyFill="1" applyBorder="1" applyAlignment="1">
      <alignment horizontal="center" vertical="center"/>
    </xf>
    <xf numFmtId="40" fontId="7" fillId="0" borderId="34" xfId="0" applyNumberFormat="1" applyFont="1" applyFill="1" applyBorder="1" applyAlignment="1">
      <alignment horizontal="center" vertical="center"/>
    </xf>
    <xf numFmtId="0" fontId="13" fillId="0" borderId="71" xfId="0" applyFont="1" applyFill="1" applyBorder="1" applyAlignment="1">
      <alignment horizontal="center" vertical="center"/>
    </xf>
    <xf numFmtId="40" fontId="7" fillId="0" borderId="72" xfId="0" applyNumberFormat="1" applyFont="1" applyFill="1" applyBorder="1" applyAlignment="1">
      <alignment horizontal="center" vertical="center"/>
    </xf>
    <xf numFmtId="0" fontId="13" fillId="0" borderId="78" xfId="0" applyFont="1" applyFill="1" applyBorder="1" applyAlignment="1">
      <alignment horizontal="center" vertical="center"/>
    </xf>
    <xf numFmtId="0" fontId="13" fillId="0" borderId="68" xfId="0" applyFont="1" applyFill="1" applyBorder="1" applyAlignment="1">
      <alignment horizontal="centerContinuous" vertical="center"/>
    </xf>
    <xf numFmtId="0" fontId="13" fillId="0" borderId="69" xfId="0" applyFont="1" applyFill="1" applyBorder="1" applyAlignment="1">
      <alignment horizontal="centerContinuous" vertical="center"/>
    </xf>
    <xf numFmtId="0" fontId="12" fillId="0" borderId="69" xfId="0" applyFont="1" applyBorder="1" applyAlignment="1">
      <alignment horizontal="centerContinuous" vertical="center"/>
    </xf>
    <xf numFmtId="0" fontId="12" fillId="0" borderId="70" xfId="0" applyFont="1" applyBorder="1" applyAlignment="1">
      <alignment horizontal="centerContinuous" vertical="center"/>
    </xf>
    <xf numFmtId="0" fontId="13" fillId="0" borderId="79" xfId="0" applyFont="1" applyFill="1" applyBorder="1" applyAlignment="1">
      <alignment horizontal="center" vertical="center"/>
    </xf>
    <xf numFmtId="38" fontId="7" fillId="0" borderId="74" xfId="1" applyNumberFormat="1" applyFont="1" applyFill="1" applyBorder="1" applyAlignment="1">
      <alignment horizontal="center" vertical="center"/>
    </xf>
    <xf numFmtId="40" fontId="7" fillId="0" borderId="46" xfId="0" applyNumberFormat="1" applyFont="1" applyFill="1" applyBorder="1" applyAlignment="1">
      <alignment horizontal="center" vertical="center"/>
    </xf>
    <xf numFmtId="0" fontId="13" fillId="0" borderId="67" xfId="0" applyFont="1" applyFill="1" applyBorder="1" applyAlignment="1">
      <alignment horizontal="center" vertical="center" wrapText="1"/>
    </xf>
    <xf numFmtId="165" fontId="13" fillId="0" borderId="70" xfId="1" applyNumberFormat="1" applyFont="1" applyFill="1" applyBorder="1" applyAlignment="1">
      <alignment horizontal="center" vertical="center" wrapText="1"/>
    </xf>
    <xf numFmtId="165" fontId="13" fillId="0" borderId="80" xfId="1" applyNumberFormat="1" applyFont="1" applyFill="1" applyBorder="1" applyAlignment="1">
      <alignment horizontal="center" vertical="center" wrapText="1"/>
    </xf>
    <xf numFmtId="0" fontId="13" fillId="0" borderId="80" xfId="0" applyFont="1" applyFill="1" applyBorder="1" applyAlignment="1">
      <alignment horizontal="center" vertical="center" wrapText="1"/>
    </xf>
    <xf numFmtId="0" fontId="13" fillId="0" borderId="8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67" fontId="0" fillId="0" borderId="0" xfId="3" applyNumberFormat="1" applyFont="1" applyAlignment="1">
      <alignment vertical="center"/>
    </xf>
    <xf numFmtId="167" fontId="0" fillId="0" borderId="0" xfId="0" applyNumberFormat="1" applyAlignment="1">
      <alignment vertical="center"/>
    </xf>
    <xf numFmtId="0" fontId="1" fillId="4" borderId="29" xfId="0" applyFont="1" applyFill="1" applyBorder="1" applyAlignment="1">
      <alignment horizontal="left"/>
    </xf>
    <xf numFmtId="0" fontId="1" fillId="4" borderId="31" xfId="0" applyFont="1" applyFill="1" applyBorder="1" applyAlignment="1">
      <alignment horizontal="center"/>
    </xf>
    <xf numFmtId="0" fontId="1" fillId="4" borderId="38" xfId="0" applyFont="1" applyFill="1" applyBorder="1" applyAlignment="1">
      <alignment horizontal="left"/>
    </xf>
    <xf numFmtId="165" fontId="1" fillId="4" borderId="40" xfId="1" applyNumberFormat="1" applyFont="1" applyFill="1" applyBorder="1" applyAlignment="1">
      <alignment horizontal="center"/>
    </xf>
    <xf numFmtId="0" fontId="1" fillId="4" borderId="41" xfId="0" applyFont="1" applyFill="1" applyBorder="1" applyAlignment="1">
      <alignment horizontal="left"/>
    </xf>
    <xf numFmtId="165" fontId="1" fillId="4" borderId="43" xfId="1" applyNumberFormat="1" applyFont="1" applyFill="1" applyBorder="1" applyAlignment="1">
      <alignment horizontal="center"/>
    </xf>
    <xf numFmtId="0" fontId="1" fillId="0" borderId="0" xfId="0" applyFont="1"/>
    <xf numFmtId="43" fontId="9" fillId="2" borderId="2" xfId="1" applyFont="1" applyFill="1" applyBorder="1"/>
    <xf numFmtId="165" fontId="1" fillId="2" borderId="3" xfId="1" applyNumberFormat="1" applyFont="1" applyFill="1" applyBorder="1"/>
    <xf numFmtId="43" fontId="1" fillId="0" borderId="0" xfId="1" applyFont="1"/>
    <xf numFmtId="43" fontId="9" fillId="2" borderId="1" xfId="1" applyFont="1" applyFill="1" applyBorder="1"/>
    <xf numFmtId="165" fontId="1" fillId="2" borderId="1" xfId="1" applyNumberFormat="1" applyFont="1" applyFill="1" applyBorder="1"/>
    <xf numFmtId="43" fontId="10" fillId="3" borderId="4" xfId="1" applyFont="1" applyFill="1" applyBorder="1"/>
    <xf numFmtId="165" fontId="1" fillId="0" borderId="5" xfId="1" applyNumberFormat="1" applyFont="1" applyBorder="1"/>
    <xf numFmtId="43" fontId="10" fillId="3" borderId="1" xfId="1" applyFont="1" applyFill="1" applyBorder="1"/>
    <xf numFmtId="165" fontId="1" fillId="0" borderId="1" xfId="1" applyNumberFormat="1" applyFont="1" applyBorder="1"/>
    <xf numFmtId="43" fontId="1" fillId="3" borderId="4" xfId="1" applyFont="1" applyFill="1" applyBorder="1"/>
    <xf numFmtId="43" fontId="1" fillId="3" borderId="1" xfId="1" applyFont="1" applyFill="1" applyBorder="1"/>
    <xf numFmtId="166" fontId="1" fillId="0" borderId="1" xfId="1" applyNumberFormat="1" applyFont="1" applyBorder="1"/>
    <xf numFmtId="43" fontId="1" fillId="3" borderId="6" xfId="1" applyFont="1" applyFill="1" applyBorder="1"/>
    <xf numFmtId="165" fontId="1" fillId="0" borderId="7" xfId="1" applyNumberFormat="1" applyFont="1" applyBorder="1"/>
    <xf numFmtId="165" fontId="1" fillId="0" borderId="0" xfId="1" applyNumberFormat="1" applyFont="1" applyFill="1" applyBorder="1"/>
    <xf numFmtId="43" fontId="1" fillId="0" borderId="0" xfId="1" applyFont="1" applyFill="1" applyBorder="1"/>
    <xf numFmtId="165" fontId="1" fillId="0" borderId="83" xfId="1" applyNumberFormat="1" applyFont="1" applyFill="1" applyBorder="1"/>
    <xf numFmtId="0" fontId="1" fillId="0" borderId="0" xfId="0" applyFont="1" applyFill="1" applyBorder="1" applyAlignment="1">
      <alignment horizontal="center"/>
    </xf>
    <xf numFmtId="0" fontId="10" fillId="7" borderId="27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165" fontId="1" fillId="0" borderId="28" xfId="1" applyNumberFormat="1" applyFont="1" applyFill="1" applyBorder="1" applyAlignment="1">
      <alignment vertical="center"/>
    </xf>
    <xf numFmtId="165" fontId="1" fillId="0" borderId="10" xfId="1" applyNumberFormat="1" applyFont="1" applyFill="1" applyBorder="1" applyAlignment="1">
      <alignment vertical="center"/>
    </xf>
    <xf numFmtId="165" fontId="7" fillId="0" borderId="103" xfId="5283" applyNumberFormat="1" applyFont="1" applyBorder="1" applyAlignment="1">
      <alignment horizontal="center"/>
    </xf>
    <xf numFmtId="165" fontId="7" fillId="0" borderId="99" xfId="5283" applyNumberFormat="1" applyFont="1" applyBorder="1" applyAlignment="1">
      <alignment horizontal="center"/>
    </xf>
    <xf numFmtId="165" fontId="7" fillId="0" borderId="12" xfId="5283" applyNumberFormat="1" applyFont="1" applyBorder="1" applyAlignment="1">
      <alignment horizontal="center"/>
    </xf>
    <xf numFmtId="165" fontId="7" fillId="0" borderId="102" xfId="5283" applyNumberFormat="1" applyFont="1" applyBorder="1" applyAlignment="1">
      <alignment horizontal="center"/>
    </xf>
    <xf numFmtId="165" fontId="7" fillId="0" borderId="98" xfId="5283" applyNumberFormat="1" applyFont="1" applyBorder="1" applyAlignment="1">
      <alignment horizontal="center"/>
    </xf>
    <xf numFmtId="165" fontId="7" fillId="0" borderId="14" xfId="528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7" fillId="6" borderId="1" xfId="0" applyFont="1" applyFill="1" applyBorder="1" applyAlignment="1">
      <alignment horizontal="center"/>
    </xf>
    <xf numFmtId="10" fontId="7" fillId="0" borderId="1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10" fontId="9" fillId="5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13" xfId="0" applyFont="1" applyBorder="1" applyAlignment="1">
      <alignment horizontal="left" vertical="center"/>
    </xf>
    <xf numFmtId="0" fontId="13" fillId="0" borderId="97" xfId="0" applyFont="1" applyBorder="1" applyAlignment="1">
      <alignment horizontal="center" vertical="center" wrapText="1"/>
    </xf>
    <xf numFmtId="0" fontId="13" fillId="0" borderId="10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7" fillId="0" borderId="107" xfId="0" applyFont="1" applyBorder="1" applyAlignment="1">
      <alignment horizontal="left"/>
    </xf>
    <xf numFmtId="0" fontId="7" fillId="0" borderId="102" xfId="0" applyFont="1" applyBorder="1" applyAlignment="1">
      <alignment horizontal="center"/>
    </xf>
    <xf numFmtId="164" fontId="7" fillId="0" borderId="100" xfId="0" applyNumberFormat="1" applyFont="1" applyBorder="1" applyAlignment="1">
      <alignment horizontal="center"/>
    </xf>
    <xf numFmtId="164" fontId="7" fillId="0" borderId="102" xfId="0" applyNumberFormat="1" applyFont="1" applyBorder="1" applyAlignment="1">
      <alignment horizontal="center"/>
    </xf>
    <xf numFmtId="0" fontId="7" fillId="0" borderId="100" xfId="0" applyFont="1" applyBorder="1" applyAlignment="1">
      <alignment horizontal="center"/>
    </xf>
    <xf numFmtId="0" fontId="7" fillId="0" borderId="105" xfId="0" applyFont="1" applyBorder="1" applyAlignment="1">
      <alignment horizontal="left"/>
    </xf>
    <xf numFmtId="0" fontId="7" fillId="0" borderId="103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7" fillId="0" borderId="10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6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164" fontId="7" fillId="0" borderId="10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01" xfId="0" applyFont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70" fontId="7" fillId="0" borderId="45" xfId="1" applyNumberFormat="1" applyFont="1" applyFill="1" applyBorder="1" applyAlignment="1">
      <alignment horizontal="center" vertical="center"/>
    </xf>
    <xf numFmtId="170" fontId="7" fillId="0" borderId="33" xfId="1" applyNumberFormat="1" applyFont="1" applyFill="1" applyBorder="1" applyAlignment="1">
      <alignment horizontal="center" vertical="center"/>
    </xf>
    <xf numFmtId="170" fontId="7" fillId="0" borderId="73" xfId="1" applyNumberFormat="1" applyFont="1" applyFill="1" applyBorder="1" applyAlignment="1">
      <alignment horizontal="center" vertical="center"/>
    </xf>
    <xf numFmtId="170" fontId="13" fillId="0" borderId="63" xfId="1" applyNumberFormat="1" applyFont="1" applyFill="1" applyBorder="1" applyAlignment="1">
      <alignment horizontal="center" vertical="center"/>
    </xf>
    <xf numFmtId="170" fontId="7" fillId="0" borderId="45" xfId="0" applyNumberFormat="1" applyFont="1" applyFill="1" applyBorder="1" applyAlignment="1">
      <alignment horizontal="center" vertical="center"/>
    </xf>
    <xf numFmtId="170" fontId="7" fillId="0" borderId="33" xfId="0" applyNumberFormat="1" applyFont="1" applyFill="1" applyBorder="1" applyAlignment="1">
      <alignment horizontal="center" vertical="center"/>
    </xf>
    <xf numFmtId="170" fontId="7" fillId="0" borderId="73" xfId="0" applyNumberFormat="1" applyFont="1" applyFill="1" applyBorder="1" applyAlignment="1">
      <alignment horizontal="center" vertical="center"/>
    </xf>
    <xf numFmtId="166" fontId="0" fillId="0" borderId="0" xfId="1" applyNumberFormat="1" applyFont="1" applyAlignment="1">
      <alignment vertical="center"/>
    </xf>
    <xf numFmtId="166" fontId="12" fillId="0" borderId="69" xfId="1" applyNumberFormat="1" applyFont="1" applyBorder="1" applyAlignment="1">
      <alignment horizontal="centerContinuous" vertical="center"/>
    </xf>
    <xf numFmtId="166" fontId="13" fillId="0" borderId="80" xfId="1" applyNumberFormat="1" applyFont="1" applyFill="1" applyBorder="1" applyAlignment="1">
      <alignment horizontal="center" vertical="center" wrapText="1"/>
    </xf>
    <xf numFmtId="166" fontId="0" fillId="0" borderId="0" xfId="1" applyNumberFormat="1" applyFont="1" applyAlignment="1">
      <alignment horizontal="centerContinuous" vertical="center"/>
    </xf>
    <xf numFmtId="164" fontId="7" fillId="0" borderId="45" xfId="1" applyNumberFormat="1" applyFont="1" applyFill="1" applyBorder="1" applyAlignment="1">
      <alignment horizontal="center" vertical="center"/>
    </xf>
    <xf numFmtId="164" fontId="7" fillId="0" borderId="33" xfId="1" applyNumberFormat="1" applyFont="1" applyFill="1" applyBorder="1" applyAlignment="1">
      <alignment horizontal="center" vertical="center"/>
    </xf>
    <xf numFmtId="164" fontId="7" fillId="0" borderId="73" xfId="1" applyNumberFormat="1" applyFont="1" applyFill="1" applyBorder="1" applyAlignment="1">
      <alignment horizontal="center" vertical="center"/>
    </xf>
    <xf numFmtId="164" fontId="13" fillId="0" borderId="63" xfId="1" applyNumberFormat="1" applyFont="1" applyFill="1" applyBorder="1" applyAlignment="1">
      <alignment horizontal="center" vertical="center"/>
    </xf>
    <xf numFmtId="0" fontId="1" fillId="4" borderId="110" xfId="0" applyFont="1" applyFill="1" applyBorder="1" applyAlignment="1">
      <alignment horizontal="center" vertical="center"/>
    </xf>
    <xf numFmtId="0" fontId="1" fillId="4" borderId="80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/>
    </xf>
    <xf numFmtId="38" fontId="1" fillId="4" borderId="30" xfId="1" applyNumberFormat="1" applyFont="1" applyFill="1" applyBorder="1" applyAlignment="1">
      <alignment horizontal="center" vertical="center"/>
    </xf>
    <xf numFmtId="169" fontId="1" fillId="4" borderId="31" xfId="0" applyNumberFormat="1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38" fontId="1" fillId="4" borderId="33" xfId="1" applyNumberFormat="1" applyFont="1" applyFill="1" applyBorder="1" applyAlignment="1">
      <alignment horizontal="center" vertical="center"/>
    </xf>
    <xf numFmtId="169" fontId="1" fillId="4" borderId="34" xfId="0" applyNumberFormat="1" applyFont="1" applyFill="1" applyBorder="1" applyAlignment="1">
      <alignment horizontal="center" vertical="center"/>
    </xf>
    <xf numFmtId="0" fontId="1" fillId="4" borderId="111" xfId="0" applyFont="1" applyFill="1" applyBorder="1" applyAlignment="1">
      <alignment horizontal="center" vertical="center"/>
    </xf>
    <xf numFmtId="38" fontId="1" fillId="4" borderId="73" xfId="1" applyNumberFormat="1" applyFont="1" applyFill="1" applyBorder="1" applyAlignment="1">
      <alignment horizontal="center" vertical="center"/>
    </xf>
    <xf numFmtId="169" fontId="1" fillId="4" borderId="72" xfId="0" applyNumberFormat="1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38" fontId="10" fillId="0" borderId="42" xfId="1" applyNumberFormat="1" applyFont="1" applyFill="1" applyBorder="1" applyAlignment="1">
      <alignment horizontal="center" vertical="center"/>
    </xf>
    <xf numFmtId="169" fontId="10" fillId="0" borderId="43" xfId="1" applyNumberFormat="1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wrapText="1"/>
    </xf>
    <xf numFmtId="0" fontId="1" fillId="4" borderId="31" xfId="0" applyFont="1" applyFill="1" applyBorder="1" applyAlignment="1">
      <alignment horizontal="center" wrapText="1"/>
    </xf>
    <xf numFmtId="9" fontId="1" fillId="4" borderId="35" xfId="0" applyNumberFormat="1" applyFont="1" applyFill="1" applyBorder="1" applyAlignment="1">
      <alignment horizontal="center" wrapText="1"/>
    </xf>
    <xf numFmtId="8" fontId="1" fillId="4" borderId="37" xfId="0" applyNumberFormat="1" applyFont="1" applyFill="1" applyBorder="1" applyAlignment="1">
      <alignment horizontal="center" wrapText="1"/>
    </xf>
    <xf numFmtId="9" fontId="1" fillId="4" borderId="38" xfId="0" applyNumberFormat="1" applyFont="1" applyFill="1" applyBorder="1" applyAlignment="1">
      <alignment horizontal="center" wrapText="1"/>
    </xf>
    <xf numFmtId="8" fontId="1" fillId="4" borderId="40" xfId="0" applyNumberFormat="1" applyFont="1" applyFill="1" applyBorder="1" applyAlignment="1">
      <alignment horizontal="center" wrapText="1"/>
    </xf>
    <xf numFmtId="9" fontId="1" fillId="4" borderId="41" xfId="0" applyNumberFormat="1" applyFont="1" applyFill="1" applyBorder="1" applyAlignment="1">
      <alignment horizontal="center" wrapText="1"/>
    </xf>
    <xf numFmtId="8" fontId="1" fillId="4" borderId="43" xfId="0" applyNumberFormat="1" applyFont="1" applyFill="1" applyBorder="1" applyAlignment="1">
      <alignment horizontal="center" wrapText="1"/>
    </xf>
    <xf numFmtId="0" fontId="1" fillId="4" borderId="30" xfId="0" applyFont="1" applyFill="1" applyBorder="1" applyAlignment="1">
      <alignment horizontal="center" wrapText="1"/>
    </xf>
    <xf numFmtId="0" fontId="1" fillId="4" borderId="35" xfId="0" applyFont="1" applyFill="1" applyBorder="1" applyAlignment="1">
      <alignment horizontal="justify" wrapText="1"/>
    </xf>
    <xf numFmtId="0" fontId="1" fillId="4" borderId="36" xfId="0" applyFont="1" applyFill="1" applyBorder="1" applyAlignment="1">
      <alignment horizontal="center" wrapText="1"/>
    </xf>
    <xf numFmtId="0" fontId="1" fillId="4" borderId="37" xfId="0" applyFont="1" applyFill="1" applyBorder="1" applyAlignment="1">
      <alignment horizontal="center" wrapText="1"/>
    </xf>
    <xf numFmtId="0" fontId="1" fillId="4" borderId="38" xfId="0" applyFont="1" applyFill="1" applyBorder="1" applyAlignment="1">
      <alignment horizontal="justify" wrapText="1"/>
    </xf>
    <xf numFmtId="8" fontId="1" fillId="4" borderId="39" xfId="0" applyNumberFormat="1" applyFont="1" applyFill="1" applyBorder="1" applyAlignment="1">
      <alignment horizontal="center" wrapText="1"/>
    </xf>
    <xf numFmtId="0" fontId="1" fillId="4" borderId="41" xfId="0" applyFont="1" applyFill="1" applyBorder="1" applyAlignment="1">
      <alignment horizontal="justify" wrapText="1"/>
    </xf>
    <xf numFmtId="8" fontId="1" fillId="4" borderId="42" xfId="0" applyNumberFormat="1" applyFont="1" applyFill="1" applyBorder="1" applyAlignment="1">
      <alignment horizontal="center" wrapText="1"/>
    </xf>
    <xf numFmtId="165" fontId="8" fillId="4" borderId="0" xfId="1" applyNumberFormat="1" applyFont="1" applyFill="1"/>
    <xf numFmtId="0" fontId="13" fillId="4" borderId="29" xfId="0" applyFont="1" applyFill="1" applyBorder="1" applyAlignment="1">
      <alignment horizontal="center"/>
    </xf>
    <xf numFmtId="165" fontId="13" fillId="4" borderId="30" xfId="1" applyNumberFormat="1" applyFont="1" applyFill="1" applyBorder="1" applyAlignment="1">
      <alignment horizontal="center" vertical="center"/>
    </xf>
    <xf numFmtId="165" fontId="13" fillId="4" borderId="30" xfId="1" applyNumberFormat="1" applyFont="1" applyFill="1" applyBorder="1" applyAlignment="1">
      <alignment horizontal="center"/>
    </xf>
    <xf numFmtId="166" fontId="13" fillId="4" borderId="30" xfId="1" applyNumberFormat="1" applyFont="1" applyFill="1" applyBorder="1" applyAlignment="1">
      <alignment horizontal="center" vertical="center"/>
    </xf>
    <xf numFmtId="164" fontId="13" fillId="4" borderId="30" xfId="0" applyNumberFormat="1" applyFont="1" applyFill="1" applyBorder="1" applyAlignment="1">
      <alignment horizontal="center"/>
    </xf>
    <xf numFmtId="0" fontId="10" fillId="4" borderId="31" xfId="0" applyFont="1" applyFill="1" applyBorder="1"/>
    <xf numFmtId="0" fontId="13" fillId="4" borderId="38" xfId="0" applyFont="1" applyFill="1" applyBorder="1" applyAlignment="1">
      <alignment horizontal="center"/>
    </xf>
    <xf numFmtId="166" fontId="7" fillId="4" borderId="39" xfId="1" applyNumberFormat="1" applyFont="1" applyFill="1" applyBorder="1" applyAlignment="1">
      <alignment horizontal="center" vertical="center"/>
    </xf>
    <xf numFmtId="166" fontId="7" fillId="4" borderId="39" xfId="1" applyNumberFormat="1" applyFont="1" applyFill="1" applyBorder="1" applyAlignment="1">
      <alignment horizontal="center"/>
    </xf>
    <xf numFmtId="164" fontId="7" fillId="4" borderId="39" xfId="0" applyNumberFormat="1" applyFont="1" applyFill="1" applyBorder="1" applyAlignment="1">
      <alignment horizontal="center"/>
    </xf>
    <xf numFmtId="0" fontId="8" fillId="4" borderId="40" xfId="0" applyFont="1" applyFill="1" applyBorder="1"/>
    <xf numFmtId="0" fontId="13" fillId="4" borderId="41" xfId="0" applyFont="1" applyFill="1" applyBorder="1" applyAlignment="1">
      <alignment horizontal="center"/>
    </xf>
    <xf numFmtId="166" fontId="7" fillId="4" borderId="42" xfId="1" applyNumberFormat="1" applyFont="1" applyFill="1" applyBorder="1" applyAlignment="1">
      <alignment horizontal="center" vertical="center"/>
    </xf>
    <xf numFmtId="166" fontId="7" fillId="4" borderId="42" xfId="1" applyNumberFormat="1" applyFont="1" applyFill="1" applyBorder="1" applyAlignment="1">
      <alignment horizontal="center"/>
    </xf>
    <xf numFmtId="164" fontId="7" fillId="4" borderId="42" xfId="0" applyNumberFormat="1" applyFont="1" applyFill="1" applyBorder="1" applyAlignment="1">
      <alignment horizontal="center"/>
    </xf>
    <xf numFmtId="0" fontId="8" fillId="4" borderId="43" xfId="0" applyFont="1" applyFill="1" applyBorder="1"/>
    <xf numFmtId="43" fontId="0" fillId="4" borderId="0" xfId="1" applyFont="1" applyFill="1"/>
    <xf numFmtId="165" fontId="0" fillId="4" borderId="0" xfId="1" applyNumberFormat="1" applyFont="1" applyFill="1"/>
    <xf numFmtId="43" fontId="0" fillId="4" borderId="15" xfId="1" applyFont="1" applyFill="1" applyBorder="1"/>
    <xf numFmtId="43" fontId="0" fillId="4" borderId="16" xfId="1" applyFont="1" applyFill="1" applyBorder="1"/>
    <xf numFmtId="166" fontId="0" fillId="4" borderId="16" xfId="1" applyNumberFormat="1" applyFont="1" applyFill="1" applyBorder="1"/>
    <xf numFmtId="165" fontId="0" fillId="4" borderId="16" xfId="1" applyNumberFormat="1" applyFont="1" applyFill="1" applyBorder="1"/>
    <xf numFmtId="165" fontId="0" fillId="4" borderId="17" xfId="1" applyNumberFormat="1" applyFont="1" applyFill="1" applyBorder="1"/>
    <xf numFmtId="0" fontId="10" fillId="4" borderId="32" xfId="0" applyFont="1" applyFill="1" applyBorder="1" applyAlignment="1">
      <alignment horizontal="center"/>
    </xf>
    <xf numFmtId="0" fontId="10" fillId="4" borderId="48" xfId="0" applyFont="1" applyFill="1" applyBorder="1" applyAlignment="1">
      <alignment horizontal="center"/>
    </xf>
    <xf numFmtId="0" fontId="10" fillId="4" borderId="34" xfId="0" applyFont="1" applyFill="1" applyBorder="1" applyAlignment="1">
      <alignment horizontal="center"/>
    </xf>
    <xf numFmtId="43" fontId="0" fillId="4" borderId="18" xfId="1" applyFont="1" applyFill="1" applyBorder="1"/>
    <xf numFmtId="43" fontId="0" fillId="4" borderId="19" xfId="1" applyFont="1" applyFill="1" applyBorder="1"/>
    <xf numFmtId="166" fontId="0" fillId="4" borderId="19" xfId="1" applyNumberFormat="1" applyFont="1" applyFill="1" applyBorder="1"/>
    <xf numFmtId="165" fontId="0" fillId="4" borderId="19" xfId="1" applyNumberFormat="1" applyFont="1" applyFill="1" applyBorder="1"/>
    <xf numFmtId="165" fontId="0" fillId="4" borderId="20" xfId="1" applyNumberFormat="1" applyFont="1" applyFill="1" applyBorder="1"/>
    <xf numFmtId="0" fontId="8" fillId="4" borderId="35" xfId="0" applyFont="1" applyFill="1" applyBorder="1" applyAlignment="1">
      <alignment horizontal="center"/>
    </xf>
    <xf numFmtId="0" fontId="8" fillId="4" borderId="65" xfId="0" applyFont="1" applyFill="1" applyBorder="1" applyAlignment="1">
      <alignment horizontal="center"/>
    </xf>
    <xf numFmtId="165" fontId="8" fillId="4" borderId="37" xfId="1" applyNumberFormat="1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/>
    </xf>
    <xf numFmtId="165" fontId="8" fillId="4" borderId="40" xfId="1" applyNumberFormat="1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/>
    </xf>
    <xf numFmtId="0" fontId="8" fillId="4" borderId="66" xfId="0" applyFont="1" applyFill="1" applyBorder="1" applyAlignment="1">
      <alignment horizontal="center"/>
    </xf>
    <xf numFmtId="165" fontId="8" fillId="4" borderId="43" xfId="1" applyNumberFormat="1" applyFont="1" applyFill="1" applyBorder="1" applyAlignment="1">
      <alignment horizontal="center" vertical="center"/>
    </xf>
    <xf numFmtId="0" fontId="0" fillId="4" borderId="0" xfId="0" applyFill="1" applyBorder="1" applyAlignment="1"/>
    <xf numFmtId="166" fontId="8" fillId="4" borderId="37" xfId="1" applyNumberFormat="1" applyFont="1" applyFill="1" applyBorder="1" applyAlignment="1">
      <alignment horizontal="center" vertical="center"/>
    </xf>
    <xf numFmtId="166" fontId="8" fillId="4" borderId="40" xfId="1" applyNumberFormat="1" applyFont="1" applyFill="1" applyBorder="1" applyAlignment="1">
      <alignment horizontal="center" vertical="center"/>
    </xf>
    <xf numFmtId="43" fontId="0" fillId="4" borderId="21" xfId="1" applyFont="1" applyFill="1" applyBorder="1"/>
    <xf numFmtId="43" fontId="0" fillId="4" borderId="22" xfId="1" applyFont="1" applyFill="1" applyBorder="1"/>
    <xf numFmtId="166" fontId="0" fillId="4" borderId="22" xfId="1" applyNumberFormat="1" applyFont="1" applyFill="1" applyBorder="1"/>
    <xf numFmtId="165" fontId="0" fillId="4" borderId="22" xfId="1" applyNumberFormat="1" applyFont="1" applyFill="1" applyBorder="1"/>
    <xf numFmtId="165" fontId="0" fillId="4" borderId="23" xfId="1" applyNumberFormat="1" applyFont="1" applyFill="1" applyBorder="1"/>
    <xf numFmtId="166" fontId="8" fillId="4" borderId="43" xfId="1" applyNumberFormat="1" applyFont="1" applyFill="1" applyBorder="1" applyAlignment="1">
      <alignment horizontal="center" vertical="center"/>
    </xf>
    <xf numFmtId="43" fontId="0" fillId="4" borderId="24" xfId="1" applyFont="1" applyFill="1" applyBorder="1"/>
    <xf numFmtId="43" fontId="0" fillId="4" borderId="25" xfId="1" applyFont="1" applyFill="1" applyBorder="1"/>
    <xf numFmtId="166" fontId="0" fillId="4" borderId="25" xfId="1" applyNumberFormat="1" applyFont="1" applyFill="1" applyBorder="1"/>
    <xf numFmtId="43" fontId="0" fillId="4" borderId="25" xfId="1" applyNumberFormat="1" applyFont="1" applyFill="1" applyBorder="1"/>
    <xf numFmtId="165" fontId="0" fillId="4" borderId="25" xfId="1" applyNumberFormat="1" applyFont="1" applyFill="1" applyBorder="1"/>
    <xf numFmtId="165" fontId="0" fillId="4" borderId="26" xfId="1" applyNumberFormat="1" applyFont="1" applyFill="1" applyBorder="1"/>
    <xf numFmtId="0" fontId="8" fillId="4" borderId="39" xfId="0" applyFont="1" applyFill="1" applyBorder="1" applyAlignment="1">
      <alignment horizontal="center"/>
    </xf>
    <xf numFmtId="0" fontId="8" fillId="4" borderId="42" xfId="0" applyFont="1" applyFill="1" applyBorder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8" fillId="4" borderId="51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/>
    </xf>
    <xf numFmtId="0" fontId="8" fillId="4" borderId="52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54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55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10" fillId="4" borderId="51" xfId="0" applyFont="1" applyFill="1" applyBorder="1" applyAlignment="1">
      <alignment horizontal="center" vertical="center"/>
    </xf>
    <xf numFmtId="0" fontId="10" fillId="4" borderId="53" xfId="0" applyFont="1" applyFill="1" applyBorder="1" applyAlignment="1">
      <alignment horizontal="center" vertical="center"/>
    </xf>
    <xf numFmtId="0" fontId="10" fillId="4" borderId="52" xfId="0" applyFont="1" applyFill="1" applyBorder="1" applyAlignment="1">
      <alignment horizontal="center" vertical="center"/>
    </xf>
    <xf numFmtId="0" fontId="10" fillId="4" borderId="41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center" vertical="center"/>
    </xf>
    <xf numFmtId="0" fontId="10" fillId="4" borderId="55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164" fontId="8" fillId="4" borderId="39" xfId="0" applyNumberFormat="1" applyFont="1" applyFill="1" applyBorder="1" applyAlignment="1">
      <alignment horizontal="center"/>
    </xf>
    <xf numFmtId="164" fontId="8" fillId="4" borderId="40" xfId="0" applyNumberFormat="1" applyFont="1" applyFill="1" applyBorder="1" applyAlignment="1">
      <alignment horizontal="center"/>
    </xf>
    <xf numFmtId="164" fontId="8" fillId="4" borderId="42" xfId="0" applyNumberFormat="1" applyFont="1" applyFill="1" applyBorder="1" applyAlignment="1">
      <alignment horizontal="center"/>
    </xf>
    <xf numFmtId="2" fontId="8" fillId="4" borderId="42" xfId="0" applyNumberFormat="1" applyFont="1" applyFill="1" applyBorder="1" applyAlignment="1">
      <alignment horizontal="center"/>
    </xf>
    <xf numFmtId="164" fontId="8" fillId="4" borderId="43" xfId="0" applyNumberFormat="1" applyFont="1" applyFill="1" applyBorder="1" applyAlignment="1">
      <alignment horizontal="center"/>
    </xf>
    <xf numFmtId="0" fontId="10" fillId="4" borderId="29" xfId="0" applyFont="1" applyFill="1" applyBorder="1" applyAlignment="1">
      <alignment vertical="center"/>
    </xf>
    <xf numFmtId="0" fontId="10" fillId="4" borderId="30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vertical="center"/>
    </xf>
    <xf numFmtId="0" fontId="8" fillId="4" borderId="44" xfId="0" applyFont="1" applyFill="1" applyBorder="1" applyAlignment="1">
      <alignment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vertical="center"/>
    </xf>
    <xf numFmtId="0" fontId="8" fillId="4" borderId="48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10" fillId="4" borderId="32" xfId="0" applyFont="1" applyFill="1" applyBorder="1" applyAlignment="1">
      <alignment vertical="center"/>
    </xf>
    <xf numFmtId="0" fontId="10" fillId="4" borderId="33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vertical="center"/>
    </xf>
    <xf numFmtId="0" fontId="42" fillId="4" borderId="0" xfId="2" applyFont="1" applyFill="1" applyBorder="1" applyAlignment="1" applyProtection="1">
      <alignment horizontal="centerContinuous" vertical="center"/>
    </xf>
    <xf numFmtId="0" fontId="43" fillId="4" borderId="0" xfId="2" applyFont="1" applyFill="1" applyBorder="1" applyAlignment="1" applyProtection="1">
      <alignment horizontal="centerContinuous" vertical="center"/>
    </xf>
    <xf numFmtId="0" fontId="6" fillId="4" borderId="0" xfId="2" applyFill="1" applyBorder="1" applyAlignment="1" applyProtection="1">
      <alignment horizontal="centerContinuous" vertical="center"/>
    </xf>
    <xf numFmtId="17" fontId="42" fillId="4" borderId="0" xfId="2" applyNumberFormat="1" applyFont="1" applyFill="1" applyBorder="1" applyAlignment="1" applyProtection="1">
      <alignment horizontal="centerContinuous" vertical="center"/>
    </xf>
    <xf numFmtId="0" fontId="6" fillId="4" borderId="0" xfId="2" applyFont="1" applyFill="1" applyBorder="1" applyAlignment="1" applyProtection="1">
      <alignment horizontal="centerContinuous" vertical="center"/>
    </xf>
    <xf numFmtId="0" fontId="44" fillId="4" borderId="0" xfId="2" applyFont="1" applyFill="1" applyBorder="1" applyAlignment="1" applyProtection="1">
      <alignment horizontal="centerContinuous" vertical="center"/>
    </xf>
    <xf numFmtId="0" fontId="6" fillId="4" borderId="0" xfId="2" applyFont="1" applyFill="1" applyBorder="1" applyAlignment="1" applyProtection="1">
      <alignment vertical="center"/>
    </xf>
    <xf numFmtId="0" fontId="6" fillId="4" borderId="0" xfId="2" applyFill="1" applyBorder="1" applyAlignment="1" applyProtection="1">
      <alignment vertical="center"/>
    </xf>
    <xf numFmtId="0" fontId="7" fillId="4" borderId="0" xfId="2" applyFont="1" applyFill="1" applyBorder="1" applyAlignment="1" applyProtection="1">
      <alignment vertical="center"/>
    </xf>
    <xf numFmtId="0" fontId="7" fillId="4" borderId="116" xfId="2" applyFont="1" applyFill="1" applyBorder="1" applyAlignment="1" applyProtection="1">
      <alignment horizontal="right" vertical="center"/>
    </xf>
    <xf numFmtId="167" fontId="7" fillId="4" borderId="117" xfId="2" applyNumberFormat="1" applyFont="1" applyFill="1" applyBorder="1" applyAlignment="1" applyProtection="1">
      <alignment horizontal="center" vertical="center"/>
    </xf>
    <xf numFmtId="0" fontId="7" fillId="4" borderId="117" xfId="2" applyFont="1" applyFill="1" applyBorder="1" applyAlignment="1" applyProtection="1">
      <alignment vertical="center"/>
    </xf>
    <xf numFmtId="172" fontId="7" fillId="4" borderId="117" xfId="2" applyNumberFormat="1" applyFont="1" applyFill="1" applyBorder="1" applyAlignment="1" applyProtection="1">
      <alignment horizontal="center" vertical="center"/>
    </xf>
    <xf numFmtId="168" fontId="7" fillId="4" borderId="56" xfId="2" applyNumberFormat="1" applyFont="1" applyFill="1" applyBorder="1" applyAlignment="1" applyProtection="1">
      <alignment horizontal="left" vertical="center"/>
    </xf>
    <xf numFmtId="168" fontId="7" fillId="4" borderId="0" xfId="2" applyNumberFormat="1" applyFont="1" applyFill="1" applyBorder="1" applyAlignment="1" applyProtection="1">
      <alignment vertical="center"/>
    </xf>
    <xf numFmtId="0" fontId="7" fillId="4" borderId="118" xfId="2" applyFont="1" applyFill="1" applyBorder="1" applyAlignment="1" applyProtection="1">
      <alignment horizontal="right" vertical="center"/>
    </xf>
    <xf numFmtId="167" fontId="7" fillId="4" borderId="0" xfId="2" applyNumberFormat="1" applyFont="1" applyFill="1" applyBorder="1" applyAlignment="1" applyProtection="1">
      <alignment horizontal="center" vertical="center"/>
    </xf>
    <xf numFmtId="172" fontId="7" fillId="4" borderId="0" xfId="2" applyNumberFormat="1" applyFont="1" applyFill="1" applyBorder="1" applyAlignment="1" applyProtection="1">
      <alignment horizontal="center" vertical="center"/>
    </xf>
    <xf numFmtId="168" fontId="7" fillId="4" borderId="119" xfId="2" applyNumberFormat="1" applyFont="1" applyFill="1" applyBorder="1" applyAlignment="1" applyProtection="1">
      <alignment horizontal="left" vertical="center"/>
    </xf>
    <xf numFmtId="0" fontId="7" fillId="4" borderId="120" xfId="2" applyFont="1" applyFill="1" applyBorder="1" applyAlignment="1" applyProtection="1">
      <alignment horizontal="right" vertical="center"/>
    </xf>
    <xf numFmtId="167" fontId="7" fillId="4" borderId="66" xfId="2" applyNumberFormat="1" applyFont="1" applyFill="1" applyBorder="1" applyAlignment="1" applyProtection="1">
      <alignment horizontal="center" vertical="center"/>
    </xf>
    <xf numFmtId="0" fontId="7" fillId="4" borderId="66" xfId="2" applyFont="1" applyFill="1" applyBorder="1" applyAlignment="1" applyProtection="1">
      <alignment vertical="center"/>
    </xf>
    <xf numFmtId="172" fontId="7" fillId="4" borderId="66" xfId="2" applyNumberFormat="1" applyFont="1" applyFill="1" applyBorder="1" applyAlignment="1" applyProtection="1">
      <alignment horizontal="center" vertical="center"/>
    </xf>
    <xf numFmtId="172" fontId="7" fillId="4" borderId="66" xfId="2" applyNumberFormat="1" applyFont="1" applyFill="1" applyBorder="1" applyAlignment="1" applyProtection="1">
      <alignment horizontal="left" vertical="center"/>
    </xf>
    <xf numFmtId="37" fontId="7" fillId="4" borderId="109" xfId="2" applyNumberFormat="1" applyFont="1" applyFill="1" applyBorder="1" applyAlignment="1" applyProtection="1">
      <alignment horizontal="left" vertical="center"/>
    </xf>
    <xf numFmtId="0" fontId="7" fillId="4" borderId="50" xfId="2" applyFont="1" applyFill="1" applyBorder="1" applyAlignment="1" applyProtection="1">
      <alignment horizontal="centerContinuous" vertical="center"/>
    </xf>
    <xf numFmtId="0" fontId="7" fillId="4" borderId="57" xfId="2" applyFont="1" applyFill="1" applyBorder="1" applyAlignment="1" applyProtection="1">
      <alignment horizontal="centerContinuous" vertical="center"/>
    </xf>
    <xf numFmtId="0" fontId="7" fillId="4" borderId="56" xfId="2" applyFont="1" applyFill="1" applyBorder="1" applyAlignment="1" applyProtection="1">
      <alignment horizontal="centerContinuous" vertical="center"/>
    </xf>
    <xf numFmtId="0" fontId="7" fillId="4" borderId="116" xfId="2" applyFont="1" applyFill="1" applyBorder="1" applyAlignment="1" applyProtection="1">
      <alignment horizontal="centerContinuous" vertical="center"/>
    </xf>
    <xf numFmtId="0" fontId="7" fillId="4" borderId="51" xfId="2" applyFont="1" applyFill="1" applyBorder="1" applyAlignment="1" applyProtection="1">
      <alignment horizontal="centerContinuous" vertical="center"/>
    </xf>
    <xf numFmtId="0" fontId="7" fillId="4" borderId="52" xfId="2" applyFont="1" applyFill="1" applyBorder="1" applyAlignment="1" applyProtection="1">
      <alignment horizontal="centerContinuous" vertical="center"/>
    </xf>
    <xf numFmtId="0" fontId="7" fillId="4" borderId="117" xfId="2" applyFont="1" applyFill="1" applyBorder="1" applyAlignment="1" applyProtection="1">
      <alignment horizontal="centerContinuous" vertical="center"/>
    </xf>
    <xf numFmtId="0" fontId="7" fillId="4" borderId="108" xfId="2" applyFont="1" applyFill="1" applyBorder="1" applyAlignment="1" applyProtection="1">
      <alignment horizontal="center" vertical="center"/>
    </xf>
    <xf numFmtId="0" fontId="7" fillId="4" borderId="50" xfId="2" applyFont="1" applyFill="1" applyBorder="1" applyAlignment="1" applyProtection="1">
      <alignment horizontal="center" vertical="center"/>
    </xf>
    <xf numFmtId="0" fontId="7" fillId="4" borderId="52" xfId="2" applyFont="1" applyFill="1" applyBorder="1" applyAlignment="1" applyProtection="1">
      <alignment horizontal="center" vertical="center"/>
    </xf>
    <xf numFmtId="0" fontId="7" fillId="4" borderId="38" xfId="2" applyFont="1" applyFill="1" applyBorder="1" applyAlignment="1" applyProtection="1">
      <alignment horizontal="center" vertical="center"/>
    </xf>
    <xf numFmtId="0" fontId="7" fillId="4" borderId="58" xfId="2" applyFont="1" applyFill="1" applyBorder="1" applyAlignment="1" applyProtection="1">
      <alignment horizontal="centerContinuous" vertical="center"/>
    </xf>
    <xf numFmtId="0" fontId="7" fillId="4" borderId="119" xfId="2" applyFont="1" applyFill="1" applyBorder="1" applyAlignment="1" applyProtection="1">
      <alignment horizontal="center" vertical="center"/>
    </xf>
    <xf numFmtId="0" fontId="7" fillId="4" borderId="118" xfId="2" applyFont="1" applyFill="1" applyBorder="1" applyAlignment="1" applyProtection="1">
      <alignment horizontal="centerContinuous" vertical="center"/>
    </xf>
    <xf numFmtId="0" fontId="7" fillId="4" borderId="39" xfId="2" applyFont="1" applyFill="1" applyBorder="1" applyAlignment="1" applyProtection="1">
      <alignment horizontal="centerContinuous" vertical="center"/>
    </xf>
    <xf numFmtId="0" fontId="7" fillId="4" borderId="40" xfId="2" applyFont="1" applyFill="1" applyBorder="1" applyAlignment="1" applyProtection="1">
      <alignment horizontal="centerContinuous" vertical="center"/>
    </xf>
    <xf numFmtId="0" fontId="7" fillId="4" borderId="0" xfId="2" applyFont="1" applyFill="1" applyBorder="1" applyAlignment="1" applyProtection="1">
      <alignment horizontal="centerContinuous" vertical="center"/>
    </xf>
    <xf numFmtId="0" fontId="7" fillId="4" borderId="119" xfId="2" applyFont="1" applyFill="1" applyBorder="1" applyAlignment="1" applyProtection="1">
      <alignment horizontal="centerContinuous" vertical="center"/>
    </xf>
    <xf numFmtId="0" fontId="7" fillId="4" borderId="121" xfId="2" applyFont="1" applyFill="1" applyBorder="1" applyAlignment="1" applyProtection="1">
      <alignment horizontal="center" vertical="center"/>
    </xf>
    <xf numFmtId="0" fontId="7" fillId="4" borderId="40" xfId="2" applyFont="1" applyFill="1" applyBorder="1" applyAlignment="1" applyProtection="1">
      <alignment horizontal="center" vertical="center"/>
    </xf>
    <xf numFmtId="0" fontId="7" fillId="4" borderId="58" xfId="2" applyFont="1" applyFill="1" applyBorder="1" applyAlignment="1" applyProtection="1">
      <alignment horizontal="center" vertical="center"/>
    </xf>
    <xf numFmtId="0" fontId="7" fillId="4" borderId="119" xfId="2" applyFont="1" applyFill="1" applyBorder="1" applyAlignment="1" applyProtection="1">
      <alignment vertical="center"/>
    </xf>
    <xf numFmtId="0" fontId="7" fillId="4" borderId="40" xfId="2" applyFont="1" applyFill="1" applyBorder="1" applyAlignment="1" applyProtection="1">
      <alignment vertical="center"/>
    </xf>
    <xf numFmtId="0" fontId="7" fillId="4" borderId="41" xfId="2" applyFont="1" applyFill="1" applyBorder="1" applyAlignment="1" applyProtection="1">
      <alignment vertical="center"/>
    </xf>
    <xf numFmtId="0" fontId="7" fillId="4" borderId="59" xfId="2" applyFont="1" applyFill="1" applyBorder="1" applyAlignment="1" applyProtection="1">
      <alignment horizontal="center" vertical="center"/>
    </xf>
    <xf numFmtId="0" fontId="7" fillId="4" borderId="109" xfId="2" applyFont="1" applyFill="1" applyBorder="1" applyAlignment="1" applyProtection="1">
      <alignment vertical="center"/>
    </xf>
    <xf numFmtId="0" fontId="7" fillId="4" borderId="120" xfId="2" applyFont="1" applyFill="1" applyBorder="1" applyAlignment="1" applyProtection="1">
      <alignment horizontal="centerContinuous" vertical="center"/>
    </xf>
    <xf numFmtId="0" fontId="7" fillId="4" borderId="59" xfId="2" applyFont="1" applyFill="1" applyBorder="1" applyAlignment="1" applyProtection="1">
      <alignment horizontal="centerContinuous" vertical="center"/>
    </xf>
    <xf numFmtId="0" fontId="7" fillId="4" borderId="42" xfId="2" applyFont="1" applyFill="1" applyBorder="1" applyAlignment="1" applyProtection="1">
      <alignment horizontal="centerContinuous" vertical="center"/>
    </xf>
    <xf numFmtId="0" fontId="7" fillId="4" borderId="43" xfId="2" applyFont="1" applyFill="1" applyBorder="1" applyAlignment="1" applyProtection="1">
      <alignment horizontal="center" vertical="center"/>
    </xf>
    <xf numFmtId="0" fontId="7" fillId="4" borderId="66" xfId="2" applyFont="1" applyFill="1" applyBorder="1" applyAlignment="1" applyProtection="1">
      <alignment horizontal="centerContinuous" vertical="center"/>
    </xf>
    <xf numFmtId="0" fontId="7" fillId="4" borderId="109" xfId="2" applyFont="1" applyFill="1" applyBorder="1" applyAlignment="1" applyProtection="1">
      <alignment horizontal="centerContinuous" vertical="center"/>
    </xf>
    <xf numFmtId="0" fontId="7" fillId="4" borderId="82" xfId="2" applyFont="1" applyFill="1" applyBorder="1" applyAlignment="1" applyProtection="1">
      <alignment horizontal="center" vertical="center"/>
    </xf>
    <xf numFmtId="0" fontId="7" fillId="4" borderId="41" xfId="2" applyFont="1" applyFill="1" applyBorder="1" applyAlignment="1" applyProtection="1">
      <alignment horizontal="center" vertical="center"/>
    </xf>
    <xf numFmtId="0" fontId="45" fillId="4" borderId="116" xfId="2" applyFont="1" applyFill="1" applyBorder="1" applyAlignment="1" applyProtection="1">
      <alignment vertical="center"/>
    </xf>
    <xf numFmtId="0" fontId="46" fillId="4" borderId="117" xfId="2" applyFont="1" applyFill="1" applyBorder="1" applyAlignment="1" applyProtection="1">
      <alignment vertical="center"/>
    </xf>
    <xf numFmtId="0" fontId="46" fillId="4" borderId="50" xfId="2" applyFont="1" applyFill="1" applyBorder="1" applyAlignment="1" applyProtection="1">
      <alignment horizontal="center" vertical="center"/>
    </xf>
    <xf numFmtId="0" fontId="46" fillId="4" borderId="57" xfId="2" applyFont="1" applyFill="1" applyBorder="1" applyAlignment="1" applyProtection="1">
      <alignment horizontal="center" vertical="center"/>
    </xf>
    <xf numFmtId="0" fontId="46" fillId="4" borderId="56" xfId="2" applyFont="1" applyFill="1" applyBorder="1" applyAlignment="1" applyProtection="1">
      <alignment horizontal="center" vertical="center"/>
    </xf>
    <xf numFmtId="0" fontId="7" fillId="4" borderId="116" xfId="2" applyFont="1" applyFill="1" applyBorder="1" applyAlignment="1" applyProtection="1">
      <alignment horizontal="center" vertical="center"/>
    </xf>
    <xf numFmtId="0" fontId="7" fillId="4" borderId="57" xfId="2" applyFont="1" applyFill="1" applyBorder="1" applyAlignment="1" applyProtection="1">
      <alignment horizontal="center" vertical="center"/>
    </xf>
    <xf numFmtId="0" fontId="13" fillId="4" borderId="51" xfId="2" applyFont="1" applyFill="1" applyBorder="1" applyAlignment="1" applyProtection="1">
      <alignment horizontal="center" vertical="center"/>
    </xf>
    <xf numFmtId="0" fontId="7" fillId="4" borderId="117" xfId="2" applyFont="1" applyFill="1" applyBorder="1" applyAlignment="1" applyProtection="1">
      <alignment horizontal="center" vertical="center"/>
    </xf>
    <xf numFmtId="0" fontId="7" fillId="4" borderId="56" xfId="2" applyFont="1" applyFill="1" applyBorder="1" applyAlignment="1" applyProtection="1">
      <alignment horizontal="center" vertical="center"/>
    </xf>
    <xf numFmtId="0" fontId="13" fillId="4" borderId="108" xfId="2" applyFont="1" applyFill="1" applyBorder="1" applyAlignment="1" applyProtection="1">
      <alignment horizontal="center" vertical="center"/>
    </xf>
    <xf numFmtId="0" fontId="46" fillId="4" borderId="48" xfId="2" applyFont="1" applyFill="1" applyBorder="1" applyAlignment="1" applyProtection="1">
      <alignment vertical="center"/>
    </xf>
    <xf numFmtId="0" fontId="7" fillId="4" borderId="32" xfId="2" applyFont="1" applyFill="1" applyBorder="1" applyAlignment="1" applyProtection="1">
      <alignment horizontal="center" vertical="center"/>
    </xf>
    <xf numFmtId="164" fontId="7" fillId="4" borderId="122" xfId="2" applyNumberFormat="1" applyFont="1" applyFill="1" applyBorder="1" applyAlignment="1" applyProtection="1">
      <alignment horizontal="center" vertical="center"/>
    </xf>
    <xf numFmtId="0" fontId="7" fillId="4" borderId="49" xfId="2" applyFont="1" applyFill="1" applyBorder="1" applyAlignment="1" applyProtection="1">
      <alignment horizontal="center" vertical="center"/>
    </xf>
    <xf numFmtId="164" fontId="7" fillId="4" borderId="47" xfId="2" applyNumberFormat="1" applyFont="1" applyFill="1" applyBorder="1" applyAlignment="1" applyProtection="1">
      <alignment horizontal="center" vertical="center"/>
    </xf>
    <xf numFmtId="0" fontId="7" fillId="4" borderId="122" xfId="2" applyFont="1" applyFill="1" applyBorder="1" applyAlignment="1" applyProtection="1">
      <alignment horizontal="center" vertical="center"/>
    </xf>
    <xf numFmtId="171" fontId="7" fillId="4" borderId="33" xfId="2" applyNumberFormat="1" applyFont="1" applyFill="1" applyBorder="1" applyAlignment="1" applyProtection="1">
      <alignment horizontal="center" vertical="center"/>
    </xf>
    <xf numFmtId="171" fontId="7" fillId="4" borderId="34" xfId="2" applyNumberFormat="1" applyFont="1" applyFill="1" applyBorder="1" applyAlignment="1" applyProtection="1">
      <alignment horizontal="center" vertical="center"/>
    </xf>
    <xf numFmtId="0" fontId="7" fillId="4" borderId="48" xfId="2" applyFont="1" applyFill="1" applyBorder="1" applyAlignment="1" applyProtection="1">
      <alignment horizontal="center" vertical="center"/>
    </xf>
    <xf numFmtId="164" fontId="7" fillId="4" borderId="49" xfId="2" applyNumberFormat="1" applyFont="1" applyFill="1" applyBorder="1" applyAlignment="1" applyProtection="1">
      <alignment horizontal="center" vertical="center"/>
    </xf>
    <xf numFmtId="0" fontId="7" fillId="4" borderId="77" xfId="2" applyFont="1" applyFill="1" applyBorder="1" applyAlignment="1" applyProtection="1">
      <alignment horizontal="center" vertical="center"/>
    </xf>
    <xf numFmtId="167" fontId="7" fillId="4" borderId="32" xfId="4" applyNumberFormat="1" applyFont="1" applyFill="1" applyBorder="1" applyAlignment="1" applyProtection="1">
      <alignment horizontal="center" vertical="center"/>
    </xf>
    <xf numFmtId="167" fontId="7" fillId="4" borderId="34" xfId="4" applyNumberFormat="1" applyFont="1" applyFill="1" applyBorder="1" applyAlignment="1" applyProtection="1">
      <alignment horizontal="center" vertical="center"/>
    </xf>
    <xf numFmtId="3" fontId="7" fillId="4" borderId="48" xfId="2" applyNumberFormat="1" applyFont="1" applyFill="1" applyBorder="1" applyAlignment="1" applyProtection="1">
      <alignment horizontal="right" vertical="center"/>
    </xf>
    <xf numFmtId="3" fontId="7" fillId="4" borderId="48" xfId="2" applyNumberFormat="1" applyFont="1" applyFill="1" applyBorder="1" applyAlignment="1" applyProtection="1">
      <alignment horizontal="left" vertical="center"/>
    </xf>
    <xf numFmtId="38" fontId="7" fillId="4" borderId="47" xfId="2" applyNumberFormat="1" applyFont="1" applyFill="1" applyBorder="1" applyAlignment="1" applyProtection="1">
      <alignment horizontal="right" vertical="center"/>
    </xf>
    <xf numFmtId="0" fontId="7" fillId="4" borderId="49" xfId="2" applyFont="1" applyFill="1" applyBorder="1" applyAlignment="1" applyProtection="1">
      <alignment horizontal="left" vertical="center"/>
    </xf>
    <xf numFmtId="0" fontId="46" fillId="4" borderId="124" xfId="2" applyFont="1" applyFill="1" applyBorder="1" applyAlignment="1" applyProtection="1">
      <alignment vertical="center"/>
    </xf>
    <xf numFmtId="0" fontId="7" fillId="4" borderId="112" xfId="2" applyFont="1" applyFill="1" applyBorder="1" applyAlignment="1" applyProtection="1">
      <alignment horizontal="center" vertical="center"/>
    </xf>
    <xf numFmtId="164" fontId="7" fillId="4" borderId="125" xfId="2" applyNumberFormat="1" applyFont="1" applyFill="1" applyBorder="1" applyAlignment="1" applyProtection="1">
      <alignment horizontal="center" vertical="center"/>
    </xf>
    <xf numFmtId="0" fontId="7" fillId="4" borderId="126" xfId="2" applyFont="1" applyFill="1" applyBorder="1" applyAlignment="1" applyProtection="1">
      <alignment horizontal="center" vertical="center"/>
    </xf>
    <xf numFmtId="164" fontId="7" fillId="4" borderId="123" xfId="2" applyNumberFormat="1" applyFont="1" applyFill="1" applyBorder="1" applyAlignment="1" applyProtection="1">
      <alignment horizontal="center" vertical="center"/>
    </xf>
    <xf numFmtId="0" fontId="7" fillId="4" borderId="125" xfId="2" applyFont="1" applyFill="1" applyBorder="1" applyAlignment="1" applyProtection="1">
      <alignment horizontal="center" vertical="center"/>
    </xf>
    <xf numFmtId="171" fontId="7" fillId="4" borderId="115" xfId="2" applyNumberFormat="1" applyFont="1" applyFill="1" applyBorder="1" applyAlignment="1" applyProtection="1">
      <alignment horizontal="center" vertical="center"/>
    </xf>
    <xf numFmtId="171" fontId="7" fillId="4" borderId="113" xfId="2" applyNumberFormat="1" applyFont="1" applyFill="1" applyBorder="1" applyAlignment="1" applyProtection="1">
      <alignment horizontal="center" vertical="center"/>
    </xf>
    <xf numFmtId="0" fontId="7" fillId="4" borderId="124" xfId="2" applyFont="1" applyFill="1" applyBorder="1" applyAlignment="1" applyProtection="1">
      <alignment horizontal="center" vertical="center"/>
    </xf>
    <xf numFmtId="164" fontId="7" fillId="4" borderId="126" xfId="2" applyNumberFormat="1" applyFont="1" applyFill="1" applyBorder="1" applyAlignment="1" applyProtection="1">
      <alignment horizontal="center" vertical="center"/>
    </xf>
    <xf numFmtId="0" fontId="7" fillId="4" borderId="114" xfId="2" applyFont="1" applyFill="1" applyBorder="1" applyAlignment="1" applyProtection="1">
      <alignment horizontal="center" vertical="center"/>
    </xf>
    <xf numFmtId="167" fontId="7" fillId="4" borderId="112" xfId="4" applyNumberFormat="1" applyFont="1" applyFill="1" applyBorder="1" applyAlignment="1" applyProtection="1">
      <alignment horizontal="center" vertical="center"/>
    </xf>
    <xf numFmtId="167" fontId="7" fillId="4" borderId="113" xfId="4" applyNumberFormat="1" applyFont="1" applyFill="1" applyBorder="1" applyAlignment="1" applyProtection="1">
      <alignment horizontal="center" vertical="center"/>
    </xf>
    <xf numFmtId="3" fontId="7" fillId="4" borderId="124" xfId="2" applyNumberFormat="1" applyFont="1" applyFill="1" applyBorder="1" applyAlignment="1" applyProtection="1">
      <alignment horizontal="right" vertical="center"/>
    </xf>
    <xf numFmtId="3" fontId="7" fillId="4" borderId="124" xfId="2" applyNumberFormat="1" applyFont="1" applyFill="1" applyBorder="1" applyAlignment="1" applyProtection="1">
      <alignment horizontal="left" vertical="center"/>
    </xf>
    <xf numFmtId="38" fontId="7" fillId="4" borderId="123" xfId="2" applyNumberFormat="1" applyFont="1" applyFill="1" applyBorder="1" applyAlignment="1" applyProtection="1">
      <alignment horizontal="right" vertical="center"/>
    </xf>
    <xf numFmtId="0" fontId="7" fillId="4" borderId="126" xfId="2" applyFont="1" applyFill="1" applyBorder="1" applyAlignment="1" applyProtection="1">
      <alignment horizontal="left" vertical="center"/>
    </xf>
    <xf numFmtId="0" fontId="45" fillId="4" borderId="127" xfId="2" applyFont="1" applyFill="1" applyBorder="1" applyAlignment="1" applyProtection="1">
      <alignment vertical="center"/>
    </xf>
    <xf numFmtId="164" fontId="7" fillId="4" borderId="116" xfId="2" applyNumberFormat="1" applyFont="1" applyFill="1" applyBorder="1" applyAlignment="1" applyProtection="1">
      <alignment horizontal="center" vertical="center"/>
    </xf>
    <xf numFmtId="171" fontId="7" fillId="4" borderId="51" xfId="2" applyNumberFormat="1" applyFont="1" applyFill="1" applyBorder="1" applyAlignment="1" applyProtection="1">
      <alignment horizontal="center" vertical="center"/>
    </xf>
    <xf numFmtId="171" fontId="7" fillId="4" borderId="52" xfId="2" applyNumberFormat="1" applyFont="1" applyFill="1" applyBorder="1" applyAlignment="1" applyProtection="1">
      <alignment horizontal="center" vertical="center"/>
    </xf>
    <xf numFmtId="167" fontId="7" fillId="4" borderId="50" xfId="4" applyNumberFormat="1" applyFont="1" applyFill="1" applyBorder="1" applyAlignment="1" applyProtection="1">
      <alignment horizontal="center" vertical="center"/>
    </xf>
    <xf numFmtId="167" fontId="7" fillId="4" borderId="52" xfId="4" applyNumberFormat="1" applyFont="1" applyFill="1" applyBorder="1" applyAlignment="1" applyProtection="1">
      <alignment horizontal="center" vertical="center"/>
    </xf>
    <xf numFmtId="3" fontId="7" fillId="4" borderId="117" xfId="2" applyNumberFormat="1" applyFont="1" applyFill="1" applyBorder="1" applyAlignment="1" applyProtection="1">
      <alignment horizontal="right" vertical="center"/>
    </xf>
    <xf numFmtId="3" fontId="7" fillId="4" borderId="117" xfId="2" applyNumberFormat="1" applyFont="1" applyFill="1" applyBorder="1" applyAlignment="1" applyProtection="1">
      <alignment horizontal="left" vertical="center"/>
    </xf>
    <xf numFmtId="38" fontId="7" fillId="4" borderId="116" xfId="2" applyNumberFormat="1" applyFont="1" applyFill="1" applyBorder="1" applyAlignment="1" applyProtection="1">
      <alignment horizontal="right" vertical="center"/>
    </xf>
    <xf numFmtId="0" fontId="7" fillId="4" borderId="47" xfId="2" applyFont="1" applyFill="1" applyBorder="1" applyAlignment="1" applyProtection="1">
      <alignment vertical="center"/>
    </xf>
    <xf numFmtId="0" fontId="7" fillId="4" borderId="128" xfId="2" applyFont="1" applyFill="1" applyBorder="1" applyAlignment="1" applyProtection="1">
      <alignment vertical="center"/>
    </xf>
    <xf numFmtId="0" fontId="46" fillId="4" borderId="65" xfId="2" applyFont="1" applyFill="1" applyBorder="1" applyAlignment="1" applyProtection="1">
      <alignment vertical="center"/>
    </xf>
    <xf numFmtId="0" fontId="7" fillId="4" borderId="35" xfId="2" applyFont="1" applyFill="1" applyBorder="1" applyAlignment="1" applyProtection="1">
      <alignment horizontal="center" vertical="center"/>
    </xf>
    <xf numFmtId="164" fontId="7" fillId="4" borderId="129" xfId="2" applyNumberFormat="1" applyFont="1" applyFill="1" applyBorder="1" applyAlignment="1" applyProtection="1">
      <alignment horizontal="center" vertical="center"/>
    </xf>
    <xf numFmtId="0" fontId="7" fillId="4" borderId="130" xfId="2" applyFont="1" applyFill="1" applyBorder="1" applyAlignment="1" applyProtection="1">
      <alignment horizontal="center" vertical="center"/>
    </xf>
    <xf numFmtId="164" fontId="7" fillId="4" borderId="128" xfId="2" applyNumberFormat="1" applyFont="1" applyFill="1" applyBorder="1" applyAlignment="1" applyProtection="1">
      <alignment horizontal="center" vertical="center"/>
    </xf>
    <xf numFmtId="0" fontId="7" fillId="4" borderId="129" xfId="2" applyFont="1" applyFill="1" applyBorder="1" applyAlignment="1" applyProtection="1">
      <alignment horizontal="center" vertical="center"/>
    </xf>
    <xf numFmtId="171" fontId="7" fillId="4" borderId="36" xfId="2" applyNumberFormat="1" applyFont="1" applyFill="1" applyBorder="1" applyAlignment="1" applyProtection="1">
      <alignment horizontal="center" vertical="center"/>
    </xf>
    <xf numFmtId="171" fontId="7" fillId="4" borderId="37" xfId="2" applyNumberFormat="1" applyFont="1" applyFill="1" applyBorder="1" applyAlignment="1" applyProtection="1">
      <alignment horizontal="center" vertical="center"/>
    </xf>
    <xf numFmtId="0" fontId="7" fillId="4" borderId="65" xfId="2" applyFont="1" applyFill="1" applyBorder="1" applyAlignment="1" applyProtection="1">
      <alignment horizontal="center" vertical="center"/>
    </xf>
    <xf numFmtId="164" fontId="7" fillId="4" borderId="130" xfId="2" applyNumberFormat="1" applyFont="1" applyFill="1" applyBorder="1" applyAlignment="1" applyProtection="1">
      <alignment horizontal="center" vertical="center"/>
    </xf>
    <xf numFmtId="0" fontId="7" fillId="4" borderId="131" xfId="2" applyFont="1" applyFill="1" applyBorder="1" applyAlignment="1" applyProtection="1">
      <alignment horizontal="center" vertical="center"/>
    </xf>
    <xf numFmtId="167" fontId="7" fillId="4" borderId="35" xfId="4" applyNumberFormat="1" applyFont="1" applyFill="1" applyBorder="1" applyAlignment="1" applyProtection="1">
      <alignment horizontal="center" vertical="center"/>
    </xf>
    <xf numFmtId="167" fontId="7" fillId="4" borderId="37" xfId="4" applyNumberFormat="1" applyFont="1" applyFill="1" applyBorder="1" applyAlignment="1" applyProtection="1">
      <alignment horizontal="center" vertical="center"/>
    </xf>
    <xf numFmtId="3" fontId="7" fillId="4" borderId="65" xfId="2" applyNumberFormat="1" applyFont="1" applyFill="1" applyBorder="1" applyAlignment="1" applyProtection="1">
      <alignment horizontal="right" vertical="center"/>
    </xf>
    <xf numFmtId="3" fontId="7" fillId="4" borderId="65" xfId="2" applyNumberFormat="1" applyFont="1" applyFill="1" applyBorder="1" applyAlignment="1" applyProtection="1">
      <alignment horizontal="left" vertical="center"/>
    </xf>
    <xf numFmtId="38" fontId="7" fillId="4" borderId="128" xfId="2" applyNumberFormat="1" applyFont="1" applyFill="1" applyBorder="1" applyAlignment="1" applyProtection="1">
      <alignment horizontal="right" vertical="center"/>
    </xf>
    <xf numFmtId="0" fontId="45" fillId="4" borderId="117" xfId="2" applyFont="1" applyFill="1" applyBorder="1" applyAlignment="1" applyProtection="1">
      <alignment vertical="center"/>
    </xf>
    <xf numFmtId="164" fontId="7" fillId="4" borderId="117" xfId="2" applyNumberFormat="1" applyFont="1" applyFill="1" applyBorder="1" applyAlignment="1" applyProtection="1">
      <alignment horizontal="right" vertical="center"/>
    </xf>
    <xf numFmtId="164" fontId="7" fillId="4" borderId="117" xfId="2" applyNumberFormat="1" applyFont="1" applyFill="1" applyBorder="1" applyAlignment="1" applyProtection="1">
      <alignment horizontal="centerContinuous" vertical="center"/>
    </xf>
    <xf numFmtId="167" fontId="7" fillId="4" borderId="117" xfId="4" applyNumberFormat="1" applyFont="1" applyFill="1" applyBorder="1" applyAlignment="1" applyProtection="1">
      <alignment horizontal="center" vertical="center"/>
    </xf>
    <xf numFmtId="0" fontId="7" fillId="4" borderId="0" xfId="0" applyFont="1" applyFill="1" applyAlignment="1" applyProtection="1">
      <alignment vertical="center"/>
    </xf>
    <xf numFmtId="168" fontId="7" fillId="4" borderId="0" xfId="0" applyNumberFormat="1" applyFont="1" applyFill="1" applyAlignment="1" applyProtection="1">
      <alignment vertical="center"/>
    </xf>
    <xf numFmtId="37" fontId="7" fillId="4" borderId="0" xfId="0" applyNumberFormat="1" applyFont="1" applyFill="1" applyAlignment="1" applyProtection="1">
      <alignment vertical="center"/>
    </xf>
    <xf numFmtId="0" fontId="7" fillId="4" borderId="0" xfId="0" applyFont="1" applyFill="1" applyAlignment="1">
      <alignment vertical="center"/>
    </xf>
    <xf numFmtId="0" fontId="7" fillId="4" borderId="0" xfId="0" quotePrefix="1" applyFont="1" applyFill="1" applyAlignment="1" applyProtection="1">
      <alignment vertical="center"/>
    </xf>
    <xf numFmtId="167" fontId="7" fillId="4" borderId="0" xfId="0" applyNumberFormat="1" applyFont="1" applyFill="1" applyAlignment="1" applyProtection="1">
      <alignment horizontal="center" vertical="center"/>
    </xf>
    <xf numFmtId="0" fontId="10" fillId="4" borderId="51" xfId="0" applyFont="1" applyFill="1" applyBorder="1" applyAlignment="1">
      <alignment horizontal="center"/>
    </xf>
    <xf numFmtId="0" fontId="10" fillId="4" borderId="39" xfId="0" applyFont="1" applyFill="1" applyBorder="1" applyAlignment="1">
      <alignment horizontal="center"/>
    </xf>
    <xf numFmtId="0" fontId="10" fillId="4" borderId="33" xfId="0" applyFont="1" applyFill="1" applyBorder="1" applyAlignment="1">
      <alignment horizontal="center"/>
    </xf>
    <xf numFmtId="0" fontId="8" fillId="4" borderId="35" xfId="0" applyFont="1" applyFill="1" applyBorder="1" applyAlignment="1">
      <alignment horizontal="center" vertical="center"/>
    </xf>
    <xf numFmtId="165" fontId="8" fillId="4" borderId="36" xfId="1" applyNumberFormat="1" applyFont="1" applyFill="1" applyBorder="1" applyAlignment="1">
      <alignment horizontal="center" vertical="center"/>
    </xf>
    <xf numFmtId="164" fontId="8" fillId="4" borderId="36" xfId="0" applyNumberFormat="1" applyFont="1" applyFill="1" applyBorder="1" applyAlignment="1">
      <alignment horizontal="center" vertical="center"/>
    </xf>
    <xf numFmtId="1" fontId="8" fillId="4" borderId="36" xfId="0" applyNumberFormat="1" applyFont="1" applyFill="1" applyBorder="1" applyAlignment="1">
      <alignment horizontal="center" vertical="center"/>
    </xf>
    <xf numFmtId="165" fontId="8" fillId="4" borderId="42" xfId="1" applyNumberFormat="1" applyFont="1" applyFill="1" applyBorder="1" applyAlignment="1">
      <alignment horizontal="center" vertical="center"/>
    </xf>
    <xf numFmtId="164" fontId="8" fillId="4" borderId="42" xfId="0" applyNumberFormat="1" applyFont="1" applyFill="1" applyBorder="1" applyAlignment="1">
      <alignment horizontal="center" vertical="center"/>
    </xf>
    <xf numFmtId="1" fontId="8" fillId="4" borderId="42" xfId="0" applyNumberFormat="1" applyFont="1" applyFill="1" applyBorder="1" applyAlignment="1">
      <alignment horizontal="center" vertical="center"/>
    </xf>
    <xf numFmtId="0" fontId="4" fillId="4" borderId="0" xfId="0" applyFont="1" applyFill="1"/>
    <xf numFmtId="164" fontId="8" fillId="4" borderId="39" xfId="0" applyNumberFormat="1" applyFont="1" applyFill="1" applyBorder="1" applyAlignment="1">
      <alignment horizontal="center" vertical="center"/>
    </xf>
    <xf numFmtId="0" fontId="13" fillId="4" borderId="50" xfId="12" applyFont="1" applyFill="1" applyBorder="1" applyAlignment="1">
      <alignment horizontal="center" vertical="center"/>
    </xf>
    <xf numFmtId="0" fontId="13" fillId="4" borderId="51" xfId="12" applyFont="1" applyFill="1" applyBorder="1" applyAlignment="1">
      <alignment horizontal="center" vertical="center" wrapText="1"/>
    </xf>
    <xf numFmtId="0" fontId="13" fillId="4" borderId="52" xfId="12" applyFont="1" applyFill="1" applyBorder="1" applyAlignment="1">
      <alignment horizontal="center" vertical="center" wrapText="1"/>
    </xf>
    <xf numFmtId="165" fontId="0" fillId="4" borderId="0" xfId="0" applyNumberFormat="1" applyFill="1"/>
    <xf numFmtId="0" fontId="40" fillId="4" borderId="50" xfId="0" applyFont="1" applyFill="1" applyBorder="1" applyAlignment="1">
      <alignment horizontal="center"/>
    </xf>
    <xf numFmtId="0" fontId="40" fillId="4" borderId="51" xfId="0" applyFont="1" applyFill="1" applyBorder="1" applyAlignment="1">
      <alignment horizontal="center"/>
    </xf>
    <xf numFmtId="0" fontId="40" fillId="4" borderId="38" xfId="0" applyFont="1" applyFill="1" applyBorder="1" applyAlignment="1">
      <alignment horizontal="center"/>
    </xf>
    <xf numFmtId="0" fontId="40" fillId="4" borderId="39" xfId="0" applyFont="1" applyFill="1" applyBorder="1" applyAlignment="1">
      <alignment horizontal="center"/>
    </xf>
    <xf numFmtId="0" fontId="40" fillId="4" borderId="40" xfId="0" applyFont="1" applyFill="1" applyBorder="1" applyAlignment="1">
      <alignment horizontal="center"/>
    </xf>
    <xf numFmtId="3" fontId="40" fillId="4" borderId="38" xfId="0" applyNumberFormat="1" applyFont="1" applyFill="1" applyBorder="1" applyAlignment="1">
      <alignment horizontal="center"/>
    </xf>
    <xf numFmtId="3" fontId="40" fillId="4" borderId="41" xfId="0" applyNumberFormat="1" applyFont="1" applyFill="1" applyBorder="1" applyAlignment="1">
      <alignment horizontal="center"/>
    </xf>
    <xf numFmtId="0" fontId="40" fillId="4" borderId="42" xfId="0" applyFont="1" applyFill="1" applyBorder="1" applyAlignment="1">
      <alignment horizontal="center"/>
    </xf>
    <xf numFmtId="0" fontId="40" fillId="4" borderId="43" xfId="0" applyFont="1" applyFill="1" applyBorder="1" applyAlignment="1">
      <alignment horizontal="center"/>
    </xf>
    <xf numFmtId="3" fontId="40" fillId="4" borderId="35" xfId="0" applyNumberFormat="1" applyFont="1" applyFill="1" applyBorder="1" applyAlignment="1">
      <alignment horizontal="center"/>
    </xf>
    <xf numFmtId="0" fontId="40" fillId="4" borderId="36" xfId="0" applyFont="1" applyFill="1" applyBorder="1" applyAlignment="1">
      <alignment horizontal="center"/>
    </xf>
    <xf numFmtId="0" fontId="40" fillId="4" borderId="37" xfId="0" applyFont="1" applyFill="1" applyBorder="1" applyAlignment="1">
      <alignment horizontal="center"/>
    </xf>
    <xf numFmtId="0" fontId="40" fillId="4" borderId="36" xfId="0" applyFont="1" applyFill="1" applyBorder="1" applyAlignment="1">
      <alignment horizontal="center" wrapText="1"/>
    </xf>
    <xf numFmtId="0" fontId="40" fillId="4" borderId="37" xfId="0" applyFont="1" applyFill="1" applyBorder="1" applyAlignment="1">
      <alignment horizontal="center" wrapText="1"/>
    </xf>
    <xf numFmtId="0" fontId="40" fillId="4" borderId="45" xfId="0" applyFont="1" applyFill="1" applyBorder="1" applyAlignment="1">
      <alignment horizontal="center"/>
    </xf>
    <xf numFmtId="0" fontId="40" fillId="4" borderId="46" xfId="0" applyFont="1" applyFill="1" applyBorder="1" applyAlignment="1">
      <alignment horizontal="center"/>
    </xf>
    <xf numFmtId="0" fontId="40" fillId="4" borderId="51" xfId="0" applyFont="1" applyFill="1" applyBorder="1" applyAlignment="1">
      <alignment horizontal="center" vertical="center" wrapText="1"/>
    </xf>
    <xf numFmtId="0" fontId="40" fillId="4" borderId="39" xfId="0" applyFont="1" applyFill="1" applyBorder="1" applyAlignment="1">
      <alignment horizontal="center" vertical="center" wrapText="1"/>
    </xf>
    <xf numFmtId="3" fontId="40" fillId="4" borderId="39" xfId="0" applyNumberFormat="1" applyFont="1" applyFill="1" applyBorder="1" applyAlignment="1">
      <alignment horizontal="center"/>
    </xf>
    <xf numFmtId="0" fontId="40" fillId="4" borderId="41" xfId="0" applyFont="1" applyFill="1" applyBorder="1" applyAlignment="1">
      <alignment horizontal="center"/>
    </xf>
    <xf numFmtId="3" fontId="40" fillId="4" borderId="42" xfId="0" applyNumberFormat="1" applyFont="1" applyFill="1" applyBorder="1" applyAlignment="1">
      <alignment horizontal="center"/>
    </xf>
    <xf numFmtId="0" fontId="40" fillId="4" borderId="35" xfId="0" applyFont="1" applyFill="1" applyBorder="1" applyAlignment="1">
      <alignment horizontal="center"/>
    </xf>
    <xf numFmtId="3" fontId="40" fillId="4" borderId="36" xfId="0" applyNumberFormat="1" applyFont="1" applyFill="1" applyBorder="1" applyAlignment="1">
      <alignment horizontal="center"/>
    </xf>
    <xf numFmtId="0" fontId="40" fillId="4" borderId="0" xfId="0" applyFont="1" applyFill="1"/>
    <xf numFmtId="0" fontId="40" fillId="4" borderId="107" xfId="0" applyFont="1" applyFill="1" applyBorder="1" applyAlignment="1">
      <alignment vertical="center"/>
    </xf>
    <xf numFmtId="0" fontId="40" fillId="4" borderId="100" xfId="0" applyFont="1" applyFill="1" applyBorder="1" applyAlignment="1">
      <alignment vertical="center"/>
    </xf>
    <xf numFmtId="0" fontId="40" fillId="4" borderId="132" xfId="0" applyFont="1" applyFill="1" applyBorder="1" applyAlignment="1">
      <alignment horizontal="centerContinuous" vertical="center"/>
    </xf>
    <xf numFmtId="0" fontId="40" fillId="4" borderId="100" xfId="0" applyFont="1" applyFill="1" applyBorder="1" applyAlignment="1">
      <alignment horizontal="centerContinuous" vertical="center"/>
    </xf>
    <xf numFmtId="0" fontId="40" fillId="4" borderId="133" xfId="0" applyFont="1" applyFill="1" applyBorder="1" applyAlignment="1">
      <alignment horizontal="centerContinuous" vertical="center"/>
    </xf>
    <xf numFmtId="0" fontId="40" fillId="4" borderId="134" xfId="0" applyFont="1" applyFill="1" applyBorder="1" applyAlignment="1">
      <alignment vertical="center"/>
    </xf>
    <xf numFmtId="0" fontId="40" fillId="4" borderId="98" xfId="0" applyFont="1" applyFill="1" applyBorder="1" applyAlignment="1">
      <alignment horizontal="centerContinuous" vertical="center"/>
    </xf>
    <xf numFmtId="0" fontId="40" fillId="4" borderId="105" xfId="0" applyFont="1" applyFill="1" applyBorder="1" applyAlignment="1">
      <alignment vertical="center"/>
    </xf>
    <xf numFmtId="0" fontId="40" fillId="4" borderId="0" xfId="0" applyFont="1" applyFill="1" applyBorder="1" applyAlignment="1">
      <alignment vertical="center"/>
    </xf>
    <xf numFmtId="0" fontId="40" fillId="4" borderId="135" xfId="0" applyFont="1" applyFill="1" applyBorder="1" applyAlignment="1">
      <alignment horizontal="center" vertical="center"/>
    </xf>
    <xf numFmtId="0" fontId="40" fillId="4" borderId="0" xfId="0" applyFont="1" applyFill="1" applyBorder="1" applyAlignment="1">
      <alignment horizontal="center" vertical="center"/>
    </xf>
    <xf numFmtId="0" fontId="40" fillId="4" borderId="136" xfId="0" applyFont="1" applyFill="1" applyBorder="1" applyAlignment="1">
      <alignment horizontal="center" vertical="center"/>
    </xf>
    <xf numFmtId="0" fontId="40" fillId="4" borderId="137" xfId="0" applyFont="1" applyFill="1" applyBorder="1" applyAlignment="1">
      <alignment horizontal="center" vertical="center"/>
    </xf>
    <xf numFmtId="0" fontId="40" fillId="4" borderId="99" xfId="0" applyFont="1" applyFill="1" applyBorder="1" applyAlignment="1">
      <alignment horizontal="center" vertical="center"/>
    </xf>
    <xf numFmtId="0" fontId="40" fillId="4" borderId="138" xfId="0" applyFont="1" applyFill="1" applyBorder="1" applyAlignment="1">
      <alignment vertical="center"/>
    </xf>
    <xf numFmtId="0" fontId="40" fillId="4" borderId="139" xfId="0" applyFont="1" applyFill="1" applyBorder="1" applyAlignment="1">
      <alignment vertical="center"/>
    </xf>
    <xf numFmtId="0" fontId="40" fillId="4" borderId="140" xfId="0" applyFont="1" applyFill="1" applyBorder="1" applyAlignment="1">
      <alignment horizontal="center" vertical="center"/>
    </xf>
    <xf numFmtId="0" fontId="40" fillId="4" borderId="139" xfId="0" applyFont="1" applyFill="1" applyBorder="1" applyAlignment="1">
      <alignment horizontal="center" vertical="center"/>
    </xf>
    <xf numFmtId="0" fontId="40" fillId="4" borderId="141" xfId="0" applyFont="1" applyFill="1" applyBorder="1" applyAlignment="1">
      <alignment horizontal="center" vertical="center"/>
    </xf>
    <xf numFmtId="0" fontId="40" fillId="4" borderId="142" xfId="0" applyFont="1" applyFill="1" applyBorder="1" applyAlignment="1">
      <alignment horizontal="center" vertical="center"/>
    </xf>
    <xf numFmtId="0" fontId="40" fillId="4" borderId="143" xfId="0" applyFont="1" applyFill="1" applyBorder="1" applyAlignment="1">
      <alignment horizontal="center" vertical="center"/>
    </xf>
    <xf numFmtId="3" fontId="40" fillId="4" borderId="0" xfId="0" applyNumberFormat="1" applyFont="1" applyFill="1" applyBorder="1" applyAlignment="1">
      <alignment vertical="center"/>
    </xf>
    <xf numFmtId="2" fontId="40" fillId="4" borderId="135" xfId="0" applyNumberFormat="1" applyFont="1" applyFill="1" applyBorder="1" applyAlignment="1">
      <alignment vertical="center"/>
    </xf>
    <xf numFmtId="2" fontId="40" fillId="4" borderId="0" xfId="0" applyNumberFormat="1" applyFont="1" applyFill="1" applyBorder="1" applyAlignment="1">
      <alignment vertical="center"/>
    </xf>
    <xf numFmtId="2" fontId="40" fillId="4" borderId="136" xfId="0" applyNumberFormat="1" applyFont="1" applyFill="1" applyBorder="1" applyAlignment="1">
      <alignment vertical="center"/>
    </xf>
    <xf numFmtId="2" fontId="40" fillId="4" borderId="137" xfId="0" applyNumberFormat="1" applyFont="1" applyFill="1" applyBorder="1" applyAlignment="1">
      <alignment vertical="center"/>
    </xf>
    <xf numFmtId="2" fontId="47" fillId="4" borderId="0" xfId="0" applyNumberFormat="1" applyFont="1" applyFill="1" applyBorder="1" applyAlignment="1">
      <alignment vertical="center"/>
    </xf>
    <xf numFmtId="2" fontId="43" fillId="4" borderId="0" xfId="0" applyNumberFormat="1" applyFont="1" applyFill="1" applyBorder="1" applyAlignment="1">
      <alignment vertical="center"/>
    </xf>
    <xf numFmtId="2" fontId="40" fillId="4" borderId="99" xfId="0" applyNumberFormat="1" applyFont="1" applyFill="1" applyBorder="1" applyAlignment="1">
      <alignment vertical="center"/>
    </xf>
    <xf numFmtId="0" fontId="40" fillId="4" borderId="106" xfId="0" applyFont="1" applyFill="1" applyBorder="1" applyAlignment="1">
      <alignment vertical="center"/>
    </xf>
    <xf numFmtId="3" fontId="40" fillId="4" borderId="101" xfId="0" applyNumberFormat="1" applyFont="1" applyFill="1" applyBorder="1" applyAlignment="1">
      <alignment vertical="center"/>
    </xf>
    <xf numFmtId="2" fontId="40" fillId="4" borderId="144" xfId="0" applyNumberFormat="1" applyFont="1" applyFill="1" applyBorder="1" applyAlignment="1">
      <alignment vertical="center"/>
    </xf>
    <xf numFmtId="2" fontId="40" fillId="4" borderId="101" xfId="0" applyNumberFormat="1" applyFont="1" applyFill="1" applyBorder="1" applyAlignment="1">
      <alignment vertical="center"/>
    </xf>
    <xf numFmtId="2" fontId="40" fillId="4" borderId="145" xfId="0" applyNumberFormat="1" applyFont="1" applyFill="1" applyBorder="1" applyAlignment="1">
      <alignment vertical="center"/>
    </xf>
    <xf numFmtId="2" fontId="40" fillId="4" borderId="146" xfId="0" applyNumberFormat="1" applyFont="1" applyFill="1" applyBorder="1" applyAlignment="1">
      <alignment vertical="center"/>
    </xf>
    <xf numFmtId="2" fontId="47" fillId="4" borderId="101" xfId="0" applyNumberFormat="1" applyFont="1" applyFill="1" applyBorder="1" applyAlignment="1">
      <alignment vertical="center"/>
    </xf>
    <xf numFmtId="2" fontId="43" fillId="4" borderId="101" xfId="0" applyNumberFormat="1" applyFont="1" applyFill="1" applyBorder="1" applyAlignment="1">
      <alignment vertical="center"/>
    </xf>
    <xf numFmtId="2" fontId="40" fillId="4" borderId="14" xfId="0" applyNumberFormat="1" applyFont="1" applyFill="1" applyBorder="1" applyAlignment="1">
      <alignment vertical="center"/>
    </xf>
    <xf numFmtId="0" fontId="40" fillId="4" borderId="50" xfId="0" applyFont="1" applyFill="1" applyBorder="1" applyAlignment="1">
      <alignment vertical="center"/>
    </xf>
    <xf numFmtId="0" fontId="40" fillId="4" borderId="51" xfId="0" applyFont="1" applyFill="1" applyBorder="1" applyAlignment="1">
      <alignment vertical="center"/>
    </xf>
    <xf numFmtId="0" fontId="40" fillId="4" borderId="51" xfId="0" applyFont="1" applyFill="1" applyBorder="1" applyAlignment="1">
      <alignment horizontal="centerContinuous" vertical="center"/>
    </xf>
    <xf numFmtId="0" fontId="40" fillId="4" borderId="52" xfId="0" applyFont="1" applyFill="1" applyBorder="1" applyAlignment="1">
      <alignment horizontal="centerContinuous" vertical="center"/>
    </xf>
    <xf numFmtId="0" fontId="40" fillId="4" borderId="38" xfId="0" applyFont="1" applyFill="1" applyBorder="1" applyAlignment="1">
      <alignment vertical="center"/>
    </xf>
    <xf numFmtId="0" fontId="40" fillId="4" borderId="39" xfId="0" applyFont="1" applyFill="1" applyBorder="1" applyAlignment="1">
      <alignment vertical="center"/>
    </xf>
    <xf numFmtId="0" fontId="40" fillId="4" borderId="36" xfId="0" applyFont="1" applyFill="1" applyBorder="1" applyAlignment="1">
      <alignment horizontal="center" vertical="center"/>
    </xf>
    <xf numFmtId="0" fontId="40" fillId="4" borderId="39" xfId="0" applyFont="1" applyFill="1" applyBorder="1" applyAlignment="1">
      <alignment horizontal="center" vertical="center"/>
    </xf>
    <xf numFmtId="0" fontId="40" fillId="4" borderId="37" xfId="0" applyFont="1" applyFill="1" applyBorder="1" applyAlignment="1">
      <alignment horizontal="center" vertical="center"/>
    </xf>
    <xf numFmtId="0" fontId="40" fillId="4" borderId="45" xfId="0" applyFont="1" applyFill="1" applyBorder="1" applyAlignment="1">
      <alignment horizontal="center" vertical="center"/>
    </xf>
    <xf numFmtId="0" fontId="40" fillId="4" borderId="46" xfId="0" applyFont="1" applyFill="1" applyBorder="1" applyAlignment="1">
      <alignment horizontal="center" vertical="center"/>
    </xf>
    <xf numFmtId="0" fontId="40" fillId="4" borderId="35" xfId="0" applyFont="1" applyFill="1" applyBorder="1" applyAlignment="1">
      <alignment vertical="center"/>
    </xf>
    <xf numFmtId="3" fontId="40" fillId="4" borderId="36" xfId="0" applyNumberFormat="1" applyFont="1" applyFill="1" applyBorder="1" applyAlignment="1">
      <alignment vertical="center"/>
    </xf>
    <xf numFmtId="2" fontId="40" fillId="4" borderId="36" xfId="0" applyNumberFormat="1" applyFont="1" applyFill="1" applyBorder="1" applyAlignment="1">
      <alignment vertical="center"/>
    </xf>
    <xf numFmtId="2" fontId="40" fillId="4" borderId="37" xfId="0" applyNumberFormat="1" applyFont="1" applyFill="1" applyBorder="1" applyAlignment="1">
      <alignment vertical="center"/>
    </xf>
    <xf numFmtId="3" fontId="40" fillId="4" borderId="39" xfId="0" applyNumberFormat="1" applyFont="1" applyFill="1" applyBorder="1" applyAlignment="1">
      <alignment vertical="center"/>
    </xf>
    <xf numFmtId="2" fontId="40" fillId="4" borderId="39" xfId="0" applyNumberFormat="1" applyFont="1" applyFill="1" applyBorder="1" applyAlignment="1">
      <alignment vertical="center"/>
    </xf>
    <xf numFmtId="2" fontId="40" fillId="4" borderId="40" xfId="0" applyNumberFormat="1" applyFont="1" applyFill="1" applyBorder="1" applyAlignment="1">
      <alignment vertical="center"/>
    </xf>
    <xf numFmtId="0" fontId="40" fillId="4" borderId="41" xfId="0" applyFont="1" applyFill="1" applyBorder="1" applyAlignment="1">
      <alignment vertical="center"/>
    </xf>
    <xf numFmtId="3" fontId="40" fillId="4" borderId="42" xfId="0" applyNumberFormat="1" applyFont="1" applyFill="1" applyBorder="1" applyAlignment="1">
      <alignment vertical="center"/>
    </xf>
    <xf numFmtId="2" fontId="40" fillId="4" borderId="42" xfId="0" applyNumberFormat="1" applyFont="1" applyFill="1" applyBorder="1" applyAlignment="1">
      <alignment vertical="center"/>
    </xf>
    <xf numFmtId="2" fontId="40" fillId="4" borderId="43" xfId="0" applyNumberFormat="1" applyFont="1" applyFill="1" applyBorder="1" applyAlignment="1">
      <alignment vertical="center"/>
    </xf>
    <xf numFmtId="0" fontId="40" fillId="4" borderId="40" xfId="0" applyFont="1" applyFill="1" applyBorder="1" applyAlignment="1">
      <alignment horizontal="center" vertical="center"/>
    </xf>
    <xf numFmtId="2" fontId="47" fillId="4" borderId="36" xfId="0" applyNumberFormat="1" applyFont="1" applyFill="1" applyBorder="1" applyAlignment="1">
      <alignment vertical="center"/>
    </xf>
    <xf numFmtId="2" fontId="43" fillId="4" borderId="36" xfId="0" applyNumberFormat="1" applyFont="1" applyFill="1" applyBorder="1" applyAlignment="1">
      <alignment vertical="center"/>
    </xf>
    <xf numFmtId="2" fontId="47" fillId="4" borderId="39" xfId="0" applyNumberFormat="1" applyFont="1" applyFill="1" applyBorder="1" applyAlignment="1">
      <alignment vertical="center"/>
    </xf>
    <xf numFmtId="2" fontId="43" fillId="4" borderId="39" xfId="0" applyNumberFormat="1" applyFont="1" applyFill="1" applyBorder="1" applyAlignment="1">
      <alignment vertical="center"/>
    </xf>
    <xf numFmtId="2" fontId="47" fillId="4" borderId="42" xfId="0" applyNumberFormat="1" applyFont="1" applyFill="1" applyBorder="1" applyAlignment="1">
      <alignment vertical="center"/>
    </xf>
    <xf numFmtId="2" fontId="43" fillId="4" borderId="42" xfId="0" applyNumberFormat="1" applyFont="1" applyFill="1" applyBorder="1" applyAlignment="1">
      <alignment vertical="center"/>
    </xf>
    <xf numFmtId="0" fontId="1" fillId="4" borderId="38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8" fillId="0" borderId="0" xfId="0" applyFont="1"/>
    <xf numFmtId="0" fontId="49" fillId="0" borderId="13" xfId="0" applyFont="1" applyBorder="1" applyAlignment="1">
      <alignment horizontal="center" vertical="center" wrapText="1"/>
    </xf>
    <xf numFmtId="0" fontId="49" fillId="0" borderId="104" xfId="0" applyFont="1" applyBorder="1" applyAlignment="1">
      <alignment horizontal="center" vertical="center" wrapText="1"/>
    </xf>
    <xf numFmtId="0" fontId="49" fillId="0" borderId="1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8" fillId="0" borderId="0" xfId="0" applyFont="1" applyBorder="1"/>
    <xf numFmtId="0" fontId="48" fillId="0" borderId="28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37" borderId="1" xfId="0" applyFont="1" applyFill="1" applyBorder="1" applyAlignment="1">
      <alignment horizontal="center" vertical="center" wrapText="1"/>
    </xf>
    <xf numFmtId="0" fontId="48" fillId="39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147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center" vertical="center" wrapText="1"/>
    </xf>
    <xf numFmtId="0" fontId="48" fillId="0" borderId="148" xfId="0" applyFont="1" applyBorder="1" applyAlignment="1">
      <alignment horizontal="center" vertical="center" wrapText="1"/>
    </xf>
    <xf numFmtId="0" fontId="48" fillId="39" borderId="148" xfId="0" applyFont="1" applyFill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49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150" xfId="0" applyFont="1" applyBorder="1" applyAlignment="1">
      <alignment horizontal="center" vertical="center" wrapText="1"/>
    </xf>
    <xf numFmtId="0" fontId="48" fillId="0" borderId="151" xfId="0" applyFont="1" applyBorder="1" applyAlignment="1">
      <alignment horizontal="center" vertical="center" wrapText="1"/>
    </xf>
    <xf numFmtId="0" fontId="48" fillId="39" borderId="151" xfId="0" applyFont="1" applyFill="1" applyBorder="1" applyAlignment="1">
      <alignment horizontal="center" vertical="center" wrapText="1"/>
    </xf>
    <xf numFmtId="0" fontId="48" fillId="0" borderId="152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97" xfId="0" applyFont="1" applyBorder="1" applyAlignment="1">
      <alignment horizontal="center" vertical="center" wrapText="1"/>
    </xf>
    <xf numFmtId="0" fontId="48" fillId="0" borderId="101" xfId="0" applyFont="1" applyBorder="1" applyAlignment="1">
      <alignment horizontal="center" vertical="center" wrapText="1"/>
    </xf>
    <xf numFmtId="0" fontId="49" fillId="0" borderId="0" xfId="0" applyFont="1"/>
    <xf numFmtId="0" fontId="1" fillId="0" borderId="107" xfId="0" applyFont="1" applyBorder="1" applyAlignment="1">
      <alignment horizontal="center" vertical="center"/>
    </xf>
    <xf numFmtId="0" fontId="1" fillId="0" borderId="100" xfId="0" applyFont="1" applyBorder="1" applyAlignment="1">
      <alignment horizontal="center" vertical="center"/>
    </xf>
    <xf numFmtId="0" fontId="1" fillId="0" borderId="9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0" borderId="107" xfId="0" applyFont="1" applyFill="1" applyBorder="1" applyAlignment="1">
      <alignment horizontal="center" vertical="center"/>
    </xf>
    <xf numFmtId="0" fontId="1" fillId="40" borderId="10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39" borderId="1" xfId="0" applyFont="1" applyFill="1" applyBorder="1" applyAlignment="1">
      <alignment horizontal="center" vertical="center"/>
    </xf>
    <xf numFmtId="0" fontId="1" fillId="37" borderId="1" xfId="0" applyFont="1" applyFill="1" applyBorder="1" applyAlignment="1">
      <alignment horizontal="center" vertical="center"/>
    </xf>
    <xf numFmtId="0" fontId="1" fillId="37" borderId="10" xfId="0" applyFont="1" applyFill="1" applyBorder="1" applyAlignment="1">
      <alignment horizontal="center" vertical="center"/>
    </xf>
    <xf numFmtId="0" fontId="1" fillId="38" borderId="1" xfId="0" applyFont="1" applyFill="1" applyBorder="1" applyAlignment="1">
      <alignment horizontal="center" vertical="center"/>
    </xf>
    <xf numFmtId="0" fontId="1" fillId="39" borderId="10" xfId="0" applyFont="1" applyFill="1" applyBorder="1" applyAlignment="1">
      <alignment horizontal="center" vertical="center"/>
    </xf>
    <xf numFmtId="0" fontId="1" fillId="0" borderId="153" xfId="0" applyFont="1" applyBorder="1" applyAlignment="1">
      <alignment horizontal="center" vertical="center"/>
    </xf>
    <xf numFmtId="0" fontId="10" fillId="0" borderId="151" xfId="0" applyFont="1" applyBorder="1" applyAlignment="1">
      <alignment horizontal="center" vertical="center"/>
    </xf>
    <xf numFmtId="0" fontId="1" fillId="38" borderId="151" xfId="0" applyFont="1" applyFill="1" applyBorder="1" applyAlignment="1">
      <alignment horizontal="center" vertical="center"/>
    </xf>
    <xf numFmtId="0" fontId="1" fillId="38" borderId="15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18" xfId="0" applyFont="1" applyBorder="1" applyAlignment="1">
      <alignment horizontal="center" vertical="center"/>
    </xf>
    <xf numFmtId="0" fontId="10" fillId="41" borderId="67" xfId="0" applyFont="1" applyFill="1" applyBorder="1" applyAlignment="1">
      <alignment horizontal="center" vertical="center"/>
    </xf>
    <xf numFmtId="0" fontId="1" fillId="41" borderId="108" xfId="0" applyFont="1" applyFill="1" applyBorder="1" applyAlignment="1">
      <alignment horizontal="center" vertical="center"/>
    </xf>
    <xf numFmtId="0" fontId="1" fillId="41" borderId="121" xfId="0" applyFont="1" applyFill="1" applyBorder="1" applyAlignment="1">
      <alignment horizontal="center" vertical="center"/>
    </xf>
    <xf numFmtId="0" fontId="1" fillId="41" borderId="82" xfId="0" applyFont="1" applyFill="1" applyBorder="1" applyAlignment="1">
      <alignment horizontal="center" vertical="center"/>
    </xf>
    <xf numFmtId="0" fontId="1" fillId="41" borderId="119" xfId="0" applyFont="1" applyFill="1" applyBorder="1" applyAlignment="1">
      <alignment horizontal="center" vertical="center"/>
    </xf>
    <xf numFmtId="0" fontId="1" fillId="41" borderId="109" xfId="0" applyFont="1" applyFill="1" applyBorder="1" applyAlignment="1">
      <alignment horizontal="center" vertical="center"/>
    </xf>
    <xf numFmtId="0" fontId="7" fillId="4" borderId="117" xfId="2" applyFont="1" applyFill="1" applyBorder="1" applyAlignment="1" applyProtection="1">
      <alignment horizontal="right" vertical="center"/>
    </xf>
    <xf numFmtId="0" fontId="1" fillId="4" borderId="47" xfId="0" applyFont="1" applyFill="1" applyBorder="1" applyAlignment="1">
      <alignment vertical="center"/>
    </xf>
    <xf numFmtId="0" fontId="1" fillId="4" borderId="123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7" fillId="4" borderId="0" xfId="2" applyFont="1" applyFill="1" applyAlignment="1">
      <alignment vertical="center"/>
    </xf>
    <xf numFmtId="0" fontId="10" fillId="4" borderId="60" xfId="0" applyFont="1" applyFill="1" applyBorder="1" applyAlignment="1">
      <alignment horizontal="center" vertical="center"/>
    </xf>
    <xf numFmtId="0" fontId="10" fillId="4" borderId="62" xfId="0" applyFont="1" applyFill="1" applyBorder="1" applyAlignment="1">
      <alignment horizontal="center" vertical="center"/>
    </xf>
    <xf numFmtId="0" fontId="10" fillId="4" borderId="61" xfId="0" applyFont="1" applyFill="1" applyBorder="1" applyAlignment="1">
      <alignment horizontal="center" vertical="center"/>
    </xf>
    <xf numFmtId="0" fontId="10" fillId="4" borderId="60" xfId="0" applyFont="1" applyFill="1" applyBorder="1" applyAlignment="1">
      <alignment horizontal="center" wrapText="1"/>
    </xf>
    <xf numFmtId="0" fontId="10" fillId="4" borderId="61" xfId="0" applyFont="1" applyFill="1" applyBorder="1" applyAlignment="1">
      <alignment horizontal="center" wrapText="1"/>
    </xf>
    <xf numFmtId="0" fontId="10" fillId="41" borderId="68" xfId="0" applyFont="1" applyFill="1" applyBorder="1" applyAlignment="1">
      <alignment horizontal="left" vertical="center"/>
    </xf>
    <xf numFmtId="0" fontId="0" fillId="41" borderId="69" xfId="0" applyFill="1" applyBorder="1"/>
    <xf numFmtId="0" fontId="0" fillId="41" borderId="70" xfId="0" applyFill="1" applyBorder="1"/>
    <xf numFmtId="0" fontId="10" fillId="41" borderId="69" xfId="0" applyFont="1" applyFill="1" applyBorder="1" applyAlignment="1">
      <alignment horizontal="left" vertical="center"/>
    </xf>
    <xf numFmtId="0" fontId="10" fillId="41" borderId="70" xfId="0" applyFont="1" applyFill="1" applyBorder="1" applyAlignment="1">
      <alignment horizontal="left" vertical="center"/>
    </xf>
    <xf numFmtId="0" fontId="7" fillId="4" borderId="117" xfId="2" applyFont="1" applyFill="1" applyBorder="1" applyAlignment="1" applyProtection="1">
      <alignment horizontal="right" vertical="center"/>
    </xf>
    <xf numFmtId="172" fontId="7" fillId="4" borderId="0" xfId="2" applyNumberFormat="1" applyFont="1" applyFill="1" applyBorder="1" applyAlignment="1" applyProtection="1">
      <alignment horizontal="right" vertical="center"/>
    </xf>
    <xf numFmtId="0" fontId="7" fillId="4" borderId="66" xfId="2" applyFont="1" applyFill="1" applyBorder="1" applyAlignment="1" applyProtection="1">
      <alignment horizontal="right" vertical="center"/>
    </xf>
    <xf numFmtId="0" fontId="7" fillId="4" borderId="116" xfId="2" applyFont="1" applyFill="1" applyBorder="1" applyAlignment="1" applyProtection="1">
      <alignment horizontal="center" vertical="center" wrapText="1"/>
    </xf>
    <xf numFmtId="0" fontId="7" fillId="4" borderId="117" xfId="2" applyFont="1" applyFill="1" applyBorder="1" applyAlignment="1" applyProtection="1">
      <alignment horizontal="center" vertical="center" wrapText="1"/>
    </xf>
    <xf numFmtId="0" fontId="7" fillId="4" borderId="118" xfId="2" applyFont="1" applyFill="1" applyBorder="1" applyAlignment="1" applyProtection="1">
      <alignment horizontal="center" vertical="center" wrapText="1"/>
    </xf>
    <xf numFmtId="0" fontId="7" fillId="4" borderId="0" xfId="2" applyFont="1" applyFill="1" applyBorder="1" applyAlignment="1" applyProtection="1">
      <alignment horizontal="center" vertical="center" wrapText="1"/>
    </xf>
    <xf numFmtId="0" fontId="7" fillId="4" borderId="120" xfId="2" applyFont="1" applyFill="1" applyBorder="1" applyAlignment="1" applyProtection="1">
      <alignment horizontal="center" vertical="center" wrapText="1"/>
    </xf>
    <xf numFmtId="0" fontId="7" fillId="4" borderId="66" xfId="2" applyFont="1" applyFill="1" applyBorder="1" applyAlignment="1" applyProtection="1">
      <alignment horizontal="center" vertical="center" wrapText="1"/>
    </xf>
    <xf numFmtId="0" fontId="10" fillId="4" borderId="53" xfId="0" applyFont="1" applyFill="1" applyBorder="1" applyAlignment="1">
      <alignment horizontal="center"/>
    </xf>
    <xf numFmtId="0" fontId="10" fillId="4" borderId="57" xfId="0" applyFont="1" applyFill="1" applyBorder="1" applyAlignment="1">
      <alignment horizontal="center"/>
    </xf>
    <xf numFmtId="0" fontId="12" fillId="4" borderId="56" xfId="0" applyFont="1" applyFill="1" applyBorder="1" applyAlignment="1">
      <alignment horizontal="center"/>
    </xf>
    <xf numFmtId="0" fontId="10" fillId="4" borderId="50" xfId="0" applyFont="1" applyFill="1" applyBorder="1" applyAlignment="1">
      <alignment horizontal="center" vertical="center"/>
    </xf>
    <xf numFmtId="0" fontId="12" fillId="4" borderId="44" xfId="0" applyFont="1" applyFill="1" applyBorder="1" applyAlignment="1">
      <alignment horizontal="center" vertical="center"/>
    </xf>
    <xf numFmtId="0" fontId="10" fillId="4" borderId="51" xfId="0" applyFont="1" applyFill="1" applyBorder="1" applyAlignment="1">
      <alignment horizontal="center" vertical="center"/>
    </xf>
    <xf numFmtId="0" fontId="12" fillId="4" borderId="45" xfId="0" applyFont="1" applyFill="1" applyBorder="1" applyAlignment="1">
      <alignment horizontal="center" vertical="center"/>
    </xf>
    <xf numFmtId="0" fontId="40" fillId="4" borderId="51" xfId="0" applyFont="1" applyFill="1" applyBorder="1" applyAlignment="1">
      <alignment horizontal="center"/>
    </xf>
    <xf numFmtId="0" fontId="40" fillId="4" borderId="52" xfId="0" applyFont="1" applyFill="1" applyBorder="1" applyAlignment="1">
      <alignment horizontal="center"/>
    </xf>
    <xf numFmtId="0" fontId="40" fillId="4" borderId="50" xfId="0" applyFont="1" applyFill="1" applyBorder="1" applyAlignment="1">
      <alignment horizontal="center" vertical="center"/>
    </xf>
    <xf numFmtId="0" fontId="40" fillId="4" borderId="38" xfId="0" applyFont="1" applyFill="1" applyBorder="1" applyAlignment="1">
      <alignment horizontal="center" vertical="center"/>
    </xf>
    <xf numFmtId="0" fontId="40" fillId="4" borderId="51" xfId="0" applyFont="1" applyFill="1" applyBorder="1" applyAlignment="1">
      <alignment horizontal="center" vertical="center" wrapText="1"/>
    </xf>
    <xf numFmtId="0" fontId="40" fillId="4" borderId="39" xfId="0" applyFont="1" applyFill="1" applyBorder="1" applyAlignment="1">
      <alignment horizontal="center" vertical="center" wrapText="1"/>
    </xf>
    <xf numFmtId="0" fontId="40" fillId="4" borderId="52" xfId="0" applyFont="1" applyFill="1" applyBorder="1" applyAlignment="1">
      <alignment horizontal="center" vertical="center" wrapText="1"/>
    </xf>
    <xf numFmtId="0" fontId="40" fillId="4" borderId="40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8" fillId="0" borderId="52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65" fontId="8" fillId="0" borderId="51" xfId="1" applyNumberFormat="1" applyFont="1" applyFill="1" applyBorder="1" applyAlignment="1">
      <alignment horizontal="center" vertical="center" wrapText="1"/>
    </xf>
    <xf numFmtId="164" fontId="8" fillId="0" borderId="51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0" fontId="8" fillId="0" borderId="58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51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0" fontId="41" fillId="5" borderId="1" xfId="0" applyFont="1" applyFill="1" applyBorder="1" applyAlignment="1">
      <alignment horizontal="center"/>
    </xf>
    <xf numFmtId="0" fontId="10" fillId="40" borderId="104" xfId="0" applyFont="1" applyFill="1" applyBorder="1" applyAlignment="1">
      <alignment horizontal="center" vertical="center"/>
    </xf>
    <xf numFmtId="0" fontId="10" fillId="40" borderId="100" xfId="0" applyFont="1" applyFill="1" applyBorder="1" applyAlignment="1">
      <alignment horizontal="center" vertical="center"/>
    </xf>
    <xf numFmtId="0" fontId="10" fillId="40" borderId="98" xfId="0" applyFont="1" applyFill="1" applyBorder="1" applyAlignment="1">
      <alignment horizontal="center" vertical="center"/>
    </xf>
    <xf numFmtId="0" fontId="10" fillId="40" borderId="102" xfId="0" applyFont="1" applyFill="1" applyBorder="1" applyAlignment="1">
      <alignment horizontal="center" vertical="center" textRotation="255"/>
    </xf>
    <xf numFmtId="0" fontId="10" fillId="40" borderId="103" xfId="0" applyFont="1" applyFill="1" applyBorder="1" applyAlignment="1">
      <alignment horizontal="center" vertical="center" textRotation="255"/>
    </xf>
    <xf numFmtId="0" fontId="10" fillId="40" borderId="12" xfId="0" applyFont="1" applyFill="1" applyBorder="1" applyAlignment="1">
      <alignment horizontal="center" vertical="center" textRotation="255"/>
    </xf>
    <xf numFmtId="0" fontId="1" fillId="4" borderId="40" xfId="0" applyFont="1" applyFill="1" applyBorder="1"/>
  </cellXfs>
  <cellStyles count="5284">
    <cellStyle name="20% - Accent1 10" xfId="14"/>
    <cellStyle name="20% - Accent1 100" xfId="15"/>
    <cellStyle name="20% - Accent1 101" xfId="16"/>
    <cellStyle name="20% - Accent1 102" xfId="17"/>
    <cellStyle name="20% - Accent1 103" xfId="18"/>
    <cellStyle name="20% - Accent1 104" xfId="19"/>
    <cellStyle name="20% - Accent1 105" xfId="20"/>
    <cellStyle name="20% - Accent1 106" xfId="21"/>
    <cellStyle name="20% - Accent1 107" xfId="22"/>
    <cellStyle name="20% - Accent1 108" xfId="23"/>
    <cellStyle name="20% - Accent1 109" xfId="24"/>
    <cellStyle name="20% - Accent1 11" xfId="25"/>
    <cellStyle name="20% - Accent1 110" xfId="26"/>
    <cellStyle name="20% - Accent1 111" xfId="27"/>
    <cellStyle name="20% - Accent1 112" xfId="28"/>
    <cellStyle name="20% - Accent1 113" xfId="29"/>
    <cellStyle name="20% - Accent1 114" xfId="30"/>
    <cellStyle name="20% - Accent1 115" xfId="31"/>
    <cellStyle name="20% - Accent1 116" xfId="32"/>
    <cellStyle name="20% - Accent1 117" xfId="33"/>
    <cellStyle name="20% - Accent1 118" xfId="34"/>
    <cellStyle name="20% - Accent1 119" xfId="35"/>
    <cellStyle name="20% - Accent1 12" xfId="36"/>
    <cellStyle name="20% - Accent1 120" xfId="37"/>
    <cellStyle name="20% - Accent1 121" xfId="38"/>
    <cellStyle name="20% - Accent1 122" xfId="39"/>
    <cellStyle name="20% - Accent1 123" xfId="40"/>
    <cellStyle name="20% - Accent1 124" xfId="41"/>
    <cellStyle name="20% - Accent1 125" xfId="42"/>
    <cellStyle name="20% - Accent1 126" xfId="43"/>
    <cellStyle name="20% - Accent1 127" xfId="44"/>
    <cellStyle name="20% - Accent1 13" xfId="45"/>
    <cellStyle name="20% - Accent1 14" xfId="46"/>
    <cellStyle name="20% - Accent1 15" xfId="47"/>
    <cellStyle name="20% - Accent1 16" xfId="48"/>
    <cellStyle name="20% - Accent1 17" xfId="49"/>
    <cellStyle name="20% - Accent1 18" xfId="50"/>
    <cellStyle name="20% - Accent1 19" xfId="51"/>
    <cellStyle name="20% - Accent1 2" xfId="13"/>
    <cellStyle name="20% - Accent1 2 2" xfId="52"/>
    <cellStyle name="20% - Accent1 20" xfId="53"/>
    <cellStyle name="20% - Accent1 21" xfId="54"/>
    <cellStyle name="20% - Accent1 22" xfId="55"/>
    <cellStyle name="20% - Accent1 23" xfId="56"/>
    <cellStyle name="20% - Accent1 24" xfId="57"/>
    <cellStyle name="20% - Accent1 25" xfId="58"/>
    <cellStyle name="20% - Accent1 26" xfId="59"/>
    <cellStyle name="20% - Accent1 27" xfId="60"/>
    <cellStyle name="20% - Accent1 28" xfId="61"/>
    <cellStyle name="20% - Accent1 29" xfId="62"/>
    <cellStyle name="20% - Accent1 3" xfId="63"/>
    <cellStyle name="20% - Accent1 30" xfId="64"/>
    <cellStyle name="20% - Accent1 31" xfId="65"/>
    <cellStyle name="20% - Accent1 32" xfId="66"/>
    <cellStyle name="20% - Accent1 33" xfId="67"/>
    <cellStyle name="20% - Accent1 34" xfId="68"/>
    <cellStyle name="20% - Accent1 35" xfId="69"/>
    <cellStyle name="20% - Accent1 36" xfId="70"/>
    <cellStyle name="20% - Accent1 37" xfId="71"/>
    <cellStyle name="20% - Accent1 38" xfId="72"/>
    <cellStyle name="20% - Accent1 39" xfId="73"/>
    <cellStyle name="20% - Accent1 4" xfId="74"/>
    <cellStyle name="20% - Accent1 40" xfId="75"/>
    <cellStyle name="20% - Accent1 41" xfId="76"/>
    <cellStyle name="20% - Accent1 42" xfId="77"/>
    <cellStyle name="20% - Accent1 43" xfId="78"/>
    <cellStyle name="20% - Accent1 44" xfId="79"/>
    <cellStyle name="20% - Accent1 45" xfId="80"/>
    <cellStyle name="20% - Accent1 46" xfId="81"/>
    <cellStyle name="20% - Accent1 47" xfId="82"/>
    <cellStyle name="20% - Accent1 48" xfId="83"/>
    <cellStyle name="20% - Accent1 49" xfId="84"/>
    <cellStyle name="20% - Accent1 5" xfId="85"/>
    <cellStyle name="20% - Accent1 50" xfId="86"/>
    <cellStyle name="20% - Accent1 51" xfId="87"/>
    <cellStyle name="20% - Accent1 52" xfId="88"/>
    <cellStyle name="20% - Accent1 53" xfId="89"/>
    <cellStyle name="20% - Accent1 54" xfId="90"/>
    <cellStyle name="20% - Accent1 55" xfId="91"/>
    <cellStyle name="20% - Accent1 56" xfId="92"/>
    <cellStyle name="20% - Accent1 57" xfId="93"/>
    <cellStyle name="20% - Accent1 58" xfId="94"/>
    <cellStyle name="20% - Accent1 59" xfId="95"/>
    <cellStyle name="20% - Accent1 6" xfId="96"/>
    <cellStyle name="20% - Accent1 60" xfId="97"/>
    <cellStyle name="20% - Accent1 61" xfId="98"/>
    <cellStyle name="20% - Accent1 62" xfId="99"/>
    <cellStyle name="20% - Accent1 63" xfId="100"/>
    <cellStyle name="20% - Accent1 64" xfId="101"/>
    <cellStyle name="20% - Accent1 65" xfId="102"/>
    <cellStyle name="20% - Accent1 66" xfId="103"/>
    <cellStyle name="20% - Accent1 67" xfId="104"/>
    <cellStyle name="20% - Accent1 68" xfId="105"/>
    <cellStyle name="20% - Accent1 69" xfId="106"/>
    <cellStyle name="20% - Accent1 7" xfId="107"/>
    <cellStyle name="20% - Accent1 70" xfId="108"/>
    <cellStyle name="20% - Accent1 71" xfId="109"/>
    <cellStyle name="20% - Accent1 72" xfId="110"/>
    <cellStyle name="20% - Accent1 73" xfId="111"/>
    <cellStyle name="20% - Accent1 74" xfId="112"/>
    <cellStyle name="20% - Accent1 75" xfId="113"/>
    <cellStyle name="20% - Accent1 76" xfId="114"/>
    <cellStyle name="20% - Accent1 77" xfId="115"/>
    <cellStyle name="20% - Accent1 78" xfId="116"/>
    <cellStyle name="20% - Accent1 79" xfId="117"/>
    <cellStyle name="20% - Accent1 8" xfId="118"/>
    <cellStyle name="20% - Accent1 80" xfId="119"/>
    <cellStyle name="20% - Accent1 81" xfId="120"/>
    <cellStyle name="20% - Accent1 82" xfId="121"/>
    <cellStyle name="20% - Accent1 83" xfId="122"/>
    <cellStyle name="20% - Accent1 84" xfId="123"/>
    <cellStyle name="20% - Accent1 85" xfId="124"/>
    <cellStyle name="20% - Accent1 86" xfId="125"/>
    <cellStyle name="20% - Accent1 87" xfId="126"/>
    <cellStyle name="20% - Accent1 88" xfId="127"/>
    <cellStyle name="20% - Accent1 89" xfId="128"/>
    <cellStyle name="20% - Accent1 9" xfId="129"/>
    <cellStyle name="20% - Accent1 90" xfId="130"/>
    <cellStyle name="20% - Accent1 91" xfId="131"/>
    <cellStyle name="20% - Accent1 92" xfId="132"/>
    <cellStyle name="20% - Accent1 93" xfId="133"/>
    <cellStyle name="20% - Accent1 94" xfId="134"/>
    <cellStyle name="20% - Accent1 95" xfId="135"/>
    <cellStyle name="20% - Accent1 96" xfId="136"/>
    <cellStyle name="20% - Accent1 97" xfId="137"/>
    <cellStyle name="20% - Accent1 98" xfId="138"/>
    <cellStyle name="20% - Accent1 99" xfId="139"/>
    <cellStyle name="20% - Accent2 10" xfId="141"/>
    <cellStyle name="20% - Accent2 100" xfId="142"/>
    <cellStyle name="20% - Accent2 101" xfId="143"/>
    <cellStyle name="20% - Accent2 102" xfId="144"/>
    <cellStyle name="20% - Accent2 103" xfId="145"/>
    <cellStyle name="20% - Accent2 104" xfId="146"/>
    <cellStyle name="20% - Accent2 105" xfId="147"/>
    <cellStyle name="20% - Accent2 106" xfId="148"/>
    <cellStyle name="20% - Accent2 107" xfId="149"/>
    <cellStyle name="20% - Accent2 108" xfId="150"/>
    <cellStyle name="20% - Accent2 109" xfId="151"/>
    <cellStyle name="20% - Accent2 11" xfId="152"/>
    <cellStyle name="20% - Accent2 110" xfId="153"/>
    <cellStyle name="20% - Accent2 111" xfId="154"/>
    <cellStyle name="20% - Accent2 112" xfId="155"/>
    <cellStyle name="20% - Accent2 113" xfId="156"/>
    <cellStyle name="20% - Accent2 114" xfId="157"/>
    <cellStyle name="20% - Accent2 115" xfId="158"/>
    <cellStyle name="20% - Accent2 116" xfId="159"/>
    <cellStyle name="20% - Accent2 117" xfId="160"/>
    <cellStyle name="20% - Accent2 118" xfId="161"/>
    <cellStyle name="20% - Accent2 119" xfId="162"/>
    <cellStyle name="20% - Accent2 12" xfId="163"/>
    <cellStyle name="20% - Accent2 120" xfId="164"/>
    <cellStyle name="20% - Accent2 121" xfId="165"/>
    <cellStyle name="20% - Accent2 122" xfId="166"/>
    <cellStyle name="20% - Accent2 123" xfId="167"/>
    <cellStyle name="20% - Accent2 124" xfId="168"/>
    <cellStyle name="20% - Accent2 125" xfId="169"/>
    <cellStyle name="20% - Accent2 126" xfId="170"/>
    <cellStyle name="20% - Accent2 127" xfId="171"/>
    <cellStyle name="20% - Accent2 13" xfId="172"/>
    <cellStyle name="20% - Accent2 14" xfId="173"/>
    <cellStyle name="20% - Accent2 15" xfId="174"/>
    <cellStyle name="20% - Accent2 16" xfId="175"/>
    <cellStyle name="20% - Accent2 17" xfId="176"/>
    <cellStyle name="20% - Accent2 18" xfId="177"/>
    <cellStyle name="20% - Accent2 19" xfId="178"/>
    <cellStyle name="20% - Accent2 2" xfId="140"/>
    <cellStyle name="20% - Accent2 2 2" xfId="179"/>
    <cellStyle name="20% - Accent2 20" xfId="180"/>
    <cellStyle name="20% - Accent2 21" xfId="181"/>
    <cellStyle name="20% - Accent2 22" xfId="182"/>
    <cellStyle name="20% - Accent2 23" xfId="183"/>
    <cellStyle name="20% - Accent2 24" xfId="184"/>
    <cellStyle name="20% - Accent2 25" xfId="185"/>
    <cellStyle name="20% - Accent2 26" xfId="186"/>
    <cellStyle name="20% - Accent2 27" xfId="187"/>
    <cellStyle name="20% - Accent2 28" xfId="188"/>
    <cellStyle name="20% - Accent2 29" xfId="189"/>
    <cellStyle name="20% - Accent2 3" xfId="190"/>
    <cellStyle name="20% - Accent2 30" xfId="191"/>
    <cellStyle name="20% - Accent2 31" xfId="192"/>
    <cellStyle name="20% - Accent2 32" xfId="193"/>
    <cellStyle name="20% - Accent2 33" xfId="194"/>
    <cellStyle name="20% - Accent2 34" xfId="195"/>
    <cellStyle name="20% - Accent2 35" xfId="196"/>
    <cellStyle name="20% - Accent2 36" xfId="197"/>
    <cellStyle name="20% - Accent2 37" xfId="198"/>
    <cellStyle name="20% - Accent2 38" xfId="199"/>
    <cellStyle name="20% - Accent2 39" xfId="200"/>
    <cellStyle name="20% - Accent2 4" xfId="201"/>
    <cellStyle name="20% - Accent2 40" xfId="202"/>
    <cellStyle name="20% - Accent2 41" xfId="203"/>
    <cellStyle name="20% - Accent2 42" xfId="204"/>
    <cellStyle name="20% - Accent2 43" xfId="205"/>
    <cellStyle name="20% - Accent2 44" xfId="206"/>
    <cellStyle name="20% - Accent2 45" xfId="207"/>
    <cellStyle name="20% - Accent2 46" xfId="208"/>
    <cellStyle name="20% - Accent2 47" xfId="209"/>
    <cellStyle name="20% - Accent2 48" xfId="210"/>
    <cellStyle name="20% - Accent2 49" xfId="211"/>
    <cellStyle name="20% - Accent2 5" xfId="212"/>
    <cellStyle name="20% - Accent2 50" xfId="213"/>
    <cellStyle name="20% - Accent2 51" xfId="214"/>
    <cellStyle name="20% - Accent2 52" xfId="215"/>
    <cellStyle name="20% - Accent2 53" xfId="216"/>
    <cellStyle name="20% - Accent2 54" xfId="217"/>
    <cellStyle name="20% - Accent2 55" xfId="218"/>
    <cellStyle name="20% - Accent2 56" xfId="219"/>
    <cellStyle name="20% - Accent2 57" xfId="220"/>
    <cellStyle name="20% - Accent2 58" xfId="221"/>
    <cellStyle name="20% - Accent2 59" xfId="222"/>
    <cellStyle name="20% - Accent2 6" xfId="223"/>
    <cellStyle name="20% - Accent2 60" xfId="224"/>
    <cellStyle name="20% - Accent2 61" xfId="225"/>
    <cellStyle name="20% - Accent2 62" xfId="226"/>
    <cellStyle name="20% - Accent2 63" xfId="227"/>
    <cellStyle name="20% - Accent2 64" xfId="228"/>
    <cellStyle name="20% - Accent2 65" xfId="229"/>
    <cellStyle name="20% - Accent2 66" xfId="230"/>
    <cellStyle name="20% - Accent2 67" xfId="231"/>
    <cellStyle name="20% - Accent2 68" xfId="232"/>
    <cellStyle name="20% - Accent2 69" xfId="233"/>
    <cellStyle name="20% - Accent2 7" xfId="234"/>
    <cellStyle name="20% - Accent2 70" xfId="235"/>
    <cellStyle name="20% - Accent2 71" xfId="236"/>
    <cellStyle name="20% - Accent2 72" xfId="237"/>
    <cellStyle name="20% - Accent2 73" xfId="238"/>
    <cellStyle name="20% - Accent2 74" xfId="239"/>
    <cellStyle name="20% - Accent2 75" xfId="240"/>
    <cellStyle name="20% - Accent2 76" xfId="241"/>
    <cellStyle name="20% - Accent2 77" xfId="242"/>
    <cellStyle name="20% - Accent2 78" xfId="243"/>
    <cellStyle name="20% - Accent2 79" xfId="244"/>
    <cellStyle name="20% - Accent2 8" xfId="245"/>
    <cellStyle name="20% - Accent2 80" xfId="246"/>
    <cellStyle name="20% - Accent2 81" xfId="247"/>
    <cellStyle name="20% - Accent2 82" xfId="248"/>
    <cellStyle name="20% - Accent2 83" xfId="249"/>
    <cellStyle name="20% - Accent2 84" xfId="250"/>
    <cellStyle name="20% - Accent2 85" xfId="251"/>
    <cellStyle name="20% - Accent2 86" xfId="252"/>
    <cellStyle name="20% - Accent2 87" xfId="253"/>
    <cellStyle name="20% - Accent2 88" xfId="254"/>
    <cellStyle name="20% - Accent2 89" xfId="255"/>
    <cellStyle name="20% - Accent2 9" xfId="256"/>
    <cellStyle name="20% - Accent2 90" xfId="257"/>
    <cellStyle name="20% - Accent2 91" xfId="258"/>
    <cellStyle name="20% - Accent2 92" xfId="259"/>
    <cellStyle name="20% - Accent2 93" xfId="260"/>
    <cellStyle name="20% - Accent2 94" xfId="261"/>
    <cellStyle name="20% - Accent2 95" xfId="262"/>
    <cellStyle name="20% - Accent2 96" xfId="263"/>
    <cellStyle name="20% - Accent2 97" xfId="264"/>
    <cellStyle name="20% - Accent2 98" xfId="265"/>
    <cellStyle name="20% - Accent2 99" xfId="266"/>
    <cellStyle name="20% - Accent3 10" xfId="268"/>
    <cellStyle name="20% - Accent3 100" xfId="269"/>
    <cellStyle name="20% - Accent3 101" xfId="270"/>
    <cellStyle name="20% - Accent3 102" xfId="271"/>
    <cellStyle name="20% - Accent3 103" xfId="272"/>
    <cellStyle name="20% - Accent3 104" xfId="273"/>
    <cellStyle name="20% - Accent3 105" xfId="274"/>
    <cellStyle name="20% - Accent3 106" xfId="275"/>
    <cellStyle name="20% - Accent3 107" xfId="276"/>
    <cellStyle name="20% - Accent3 108" xfId="277"/>
    <cellStyle name="20% - Accent3 109" xfId="278"/>
    <cellStyle name="20% - Accent3 11" xfId="279"/>
    <cellStyle name="20% - Accent3 110" xfId="280"/>
    <cellStyle name="20% - Accent3 111" xfId="281"/>
    <cellStyle name="20% - Accent3 112" xfId="282"/>
    <cellStyle name="20% - Accent3 113" xfId="283"/>
    <cellStyle name="20% - Accent3 114" xfId="284"/>
    <cellStyle name="20% - Accent3 115" xfId="285"/>
    <cellStyle name="20% - Accent3 116" xfId="286"/>
    <cellStyle name="20% - Accent3 117" xfId="287"/>
    <cellStyle name="20% - Accent3 118" xfId="288"/>
    <cellStyle name="20% - Accent3 119" xfId="289"/>
    <cellStyle name="20% - Accent3 12" xfId="290"/>
    <cellStyle name="20% - Accent3 120" xfId="291"/>
    <cellStyle name="20% - Accent3 121" xfId="292"/>
    <cellStyle name="20% - Accent3 122" xfId="293"/>
    <cellStyle name="20% - Accent3 123" xfId="294"/>
    <cellStyle name="20% - Accent3 124" xfId="295"/>
    <cellStyle name="20% - Accent3 125" xfId="296"/>
    <cellStyle name="20% - Accent3 126" xfId="297"/>
    <cellStyle name="20% - Accent3 127" xfId="298"/>
    <cellStyle name="20% - Accent3 13" xfId="299"/>
    <cellStyle name="20% - Accent3 14" xfId="300"/>
    <cellStyle name="20% - Accent3 15" xfId="301"/>
    <cellStyle name="20% - Accent3 16" xfId="302"/>
    <cellStyle name="20% - Accent3 17" xfId="303"/>
    <cellStyle name="20% - Accent3 18" xfId="304"/>
    <cellStyle name="20% - Accent3 19" xfId="305"/>
    <cellStyle name="20% - Accent3 2" xfId="267"/>
    <cellStyle name="20% - Accent3 2 2" xfId="306"/>
    <cellStyle name="20% - Accent3 20" xfId="307"/>
    <cellStyle name="20% - Accent3 21" xfId="308"/>
    <cellStyle name="20% - Accent3 22" xfId="309"/>
    <cellStyle name="20% - Accent3 23" xfId="310"/>
    <cellStyle name="20% - Accent3 24" xfId="311"/>
    <cellStyle name="20% - Accent3 25" xfId="312"/>
    <cellStyle name="20% - Accent3 26" xfId="313"/>
    <cellStyle name="20% - Accent3 27" xfId="314"/>
    <cellStyle name="20% - Accent3 28" xfId="315"/>
    <cellStyle name="20% - Accent3 29" xfId="316"/>
    <cellStyle name="20% - Accent3 3" xfId="317"/>
    <cellStyle name="20% - Accent3 30" xfId="318"/>
    <cellStyle name="20% - Accent3 31" xfId="319"/>
    <cellStyle name="20% - Accent3 32" xfId="320"/>
    <cellStyle name="20% - Accent3 33" xfId="321"/>
    <cellStyle name="20% - Accent3 34" xfId="322"/>
    <cellStyle name="20% - Accent3 35" xfId="323"/>
    <cellStyle name="20% - Accent3 36" xfId="324"/>
    <cellStyle name="20% - Accent3 37" xfId="325"/>
    <cellStyle name="20% - Accent3 38" xfId="326"/>
    <cellStyle name="20% - Accent3 39" xfId="327"/>
    <cellStyle name="20% - Accent3 4" xfId="328"/>
    <cellStyle name="20% - Accent3 40" xfId="329"/>
    <cellStyle name="20% - Accent3 41" xfId="330"/>
    <cellStyle name="20% - Accent3 42" xfId="331"/>
    <cellStyle name="20% - Accent3 43" xfId="332"/>
    <cellStyle name="20% - Accent3 44" xfId="333"/>
    <cellStyle name="20% - Accent3 45" xfId="334"/>
    <cellStyle name="20% - Accent3 46" xfId="335"/>
    <cellStyle name="20% - Accent3 47" xfId="336"/>
    <cellStyle name="20% - Accent3 48" xfId="337"/>
    <cellStyle name="20% - Accent3 49" xfId="338"/>
    <cellStyle name="20% - Accent3 5" xfId="339"/>
    <cellStyle name="20% - Accent3 50" xfId="340"/>
    <cellStyle name="20% - Accent3 51" xfId="341"/>
    <cellStyle name="20% - Accent3 52" xfId="342"/>
    <cellStyle name="20% - Accent3 53" xfId="343"/>
    <cellStyle name="20% - Accent3 54" xfId="344"/>
    <cellStyle name="20% - Accent3 55" xfId="345"/>
    <cellStyle name="20% - Accent3 56" xfId="346"/>
    <cellStyle name="20% - Accent3 57" xfId="347"/>
    <cellStyle name="20% - Accent3 58" xfId="348"/>
    <cellStyle name="20% - Accent3 59" xfId="349"/>
    <cellStyle name="20% - Accent3 6" xfId="350"/>
    <cellStyle name="20% - Accent3 60" xfId="351"/>
    <cellStyle name="20% - Accent3 61" xfId="352"/>
    <cellStyle name="20% - Accent3 62" xfId="353"/>
    <cellStyle name="20% - Accent3 63" xfId="354"/>
    <cellStyle name="20% - Accent3 64" xfId="355"/>
    <cellStyle name="20% - Accent3 65" xfId="356"/>
    <cellStyle name="20% - Accent3 66" xfId="357"/>
    <cellStyle name="20% - Accent3 67" xfId="358"/>
    <cellStyle name="20% - Accent3 68" xfId="359"/>
    <cellStyle name="20% - Accent3 69" xfId="360"/>
    <cellStyle name="20% - Accent3 7" xfId="361"/>
    <cellStyle name="20% - Accent3 70" xfId="362"/>
    <cellStyle name="20% - Accent3 71" xfId="363"/>
    <cellStyle name="20% - Accent3 72" xfId="364"/>
    <cellStyle name="20% - Accent3 73" xfId="365"/>
    <cellStyle name="20% - Accent3 74" xfId="366"/>
    <cellStyle name="20% - Accent3 75" xfId="367"/>
    <cellStyle name="20% - Accent3 76" xfId="368"/>
    <cellStyle name="20% - Accent3 77" xfId="369"/>
    <cellStyle name="20% - Accent3 78" xfId="370"/>
    <cellStyle name="20% - Accent3 79" xfId="371"/>
    <cellStyle name="20% - Accent3 8" xfId="372"/>
    <cellStyle name="20% - Accent3 80" xfId="373"/>
    <cellStyle name="20% - Accent3 81" xfId="374"/>
    <cellStyle name="20% - Accent3 82" xfId="375"/>
    <cellStyle name="20% - Accent3 83" xfId="376"/>
    <cellStyle name="20% - Accent3 84" xfId="377"/>
    <cellStyle name="20% - Accent3 85" xfId="378"/>
    <cellStyle name="20% - Accent3 86" xfId="379"/>
    <cellStyle name="20% - Accent3 87" xfId="380"/>
    <cellStyle name="20% - Accent3 88" xfId="381"/>
    <cellStyle name="20% - Accent3 89" xfId="382"/>
    <cellStyle name="20% - Accent3 9" xfId="383"/>
    <cellStyle name="20% - Accent3 90" xfId="384"/>
    <cellStyle name="20% - Accent3 91" xfId="385"/>
    <cellStyle name="20% - Accent3 92" xfId="386"/>
    <cellStyle name="20% - Accent3 93" xfId="387"/>
    <cellStyle name="20% - Accent3 94" xfId="388"/>
    <cellStyle name="20% - Accent3 95" xfId="389"/>
    <cellStyle name="20% - Accent3 96" xfId="390"/>
    <cellStyle name="20% - Accent3 97" xfId="391"/>
    <cellStyle name="20% - Accent3 98" xfId="392"/>
    <cellStyle name="20% - Accent3 99" xfId="393"/>
    <cellStyle name="20% - Accent4 10" xfId="395"/>
    <cellStyle name="20% - Accent4 100" xfId="396"/>
    <cellStyle name="20% - Accent4 101" xfId="397"/>
    <cellStyle name="20% - Accent4 102" xfId="398"/>
    <cellStyle name="20% - Accent4 103" xfId="399"/>
    <cellStyle name="20% - Accent4 104" xfId="400"/>
    <cellStyle name="20% - Accent4 105" xfId="401"/>
    <cellStyle name="20% - Accent4 106" xfId="402"/>
    <cellStyle name="20% - Accent4 107" xfId="403"/>
    <cellStyle name="20% - Accent4 108" xfId="404"/>
    <cellStyle name="20% - Accent4 109" xfId="405"/>
    <cellStyle name="20% - Accent4 11" xfId="406"/>
    <cellStyle name="20% - Accent4 110" xfId="407"/>
    <cellStyle name="20% - Accent4 111" xfId="408"/>
    <cellStyle name="20% - Accent4 112" xfId="409"/>
    <cellStyle name="20% - Accent4 113" xfId="410"/>
    <cellStyle name="20% - Accent4 114" xfId="411"/>
    <cellStyle name="20% - Accent4 115" xfId="412"/>
    <cellStyle name="20% - Accent4 116" xfId="413"/>
    <cellStyle name="20% - Accent4 117" xfId="414"/>
    <cellStyle name="20% - Accent4 118" xfId="415"/>
    <cellStyle name="20% - Accent4 119" xfId="416"/>
    <cellStyle name="20% - Accent4 12" xfId="417"/>
    <cellStyle name="20% - Accent4 120" xfId="418"/>
    <cellStyle name="20% - Accent4 121" xfId="419"/>
    <cellStyle name="20% - Accent4 122" xfId="420"/>
    <cellStyle name="20% - Accent4 123" xfId="421"/>
    <cellStyle name="20% - Accent4 124" xfId="422"/>
    <cellStyle name="20% - Accent4 125" xfId="423"/>
    <cellStyle name="20% - Accent4 126" xfId="424"/>
    <cellStyle name="20% - Accent4 127" xfId="425"/>
    <cellStyle name="20% - Accent4 13" xfId="426"/>
    <cellStyle name="20% - Accent4 14" xfId="427"/>
    <cellStyle name="20% - Accent4 15" xfId="428"/>
    <cellStyle name="20% - Accent4 16" xfId="429"/>
    <cellStyle name="20% - Accent4 17" xfId="430"/>
    <cellStyle name="20% - Accent4 18" xfId="431"/>
    <cellStyle name="20% - Accent4 19" xfId="432"/>
    <cellStyle name="20% - Accent4 2" xfId="394"/>
    <cellStyle name="20% - Accent4 2 2" xfId="433"/>
    <cellStyle name="20% - Accent4 20" xfId="434"/>
    <cellStyle name="20% - Accent4 21" xfId="435"/>
    <cellStyle name="20% - Accent4 22" xfId="436"/>
    <cellStyle name="20% - Accent4 23" xfId="437"/>
    <cellStyle name="20% - Accent4 24" xfId="438"/>
    <cellStyle name="20% - Accent4 25" xfId="439"/>
    <cellStyle name="20% - Accent4 26" xfId="440"/>
    <cellStyle name="20% - Accent4 27" xfId="441"/>
    <cellStyle name="20% - Accent4 28" xfId="442"/>
    <cellStyle name="20% - Accent4 29" xfId="443"/>
    <cellStyle name="20% - Accent4 3" xfId="444"/>
    <cellStyle name="20% - Accent4 30" xfId="445"/>
    <cellStyle name="20% - Accent4 31" xfId="446"/>
    <cellStyle name="20% - Accent4 32" xfId="447"/>
    <cellStyle name="20% - Accent4 33" xfId="448"/>
    <cellStyle name="20% - Accent4 34" xfId="449"/>
    <cellStyle name="20% - Accent4 35" xfId="450"/>
    <cellStyle name="20% - Accent4 36" xfId="451"/>
    <cellStyle name="20% - Accent4 37" xfId="452"/>
    <cellStyle name="20% - Accent4 38" xfId="453"/>
    <cellStyle name="20% - Accent4 39" xfId="454"/>
    <cellStyle name="20% - Accent4 4" xfId="455"/>
    <cellStyle name="20% - Accent4 40" xfId="456"/>
    <cellStyle name="20% - Accent4 41" xfId="457"/>
    <cellStyle name="20% - Accent4 42" xfId="458"/>
    <cellStyle name="20% - Accent4 43" xfId="459"/>
    <cellStyle name="20% - Accent4 44" xfId="460"/>
    <cellStyle name="20% - Accent4 45" xfId="461"/>
    <cellStyle name="20% - Accent4 46" xfId="462"/>
    <cellStyle name="20% - Accent4 47" xfId="463"/>
    <cellStyle name="20% - Accent4 48" xfId="464"/>
    <cellStyle name="20% - Accent4 49" xfId="465"/>
    <cellStyle name="20% - Accent4 5" xfId="466"/>
    <cellStyle name="20% - Accent4 50" xfId="467"/>
    <cellStyle name="20% - Accent4 51" xfId="468"/>
    <cellStyle name="20% - Accent4 52" xfId="469"/>
    <cellStyle name="20% - Accent4 53" xfId="470"/>
    <cellStyle name="20% - Accent4 54" xfId="471"/>
    <cellStyle name="20% - Accent4 55" xfId="472"/>
    <cellStyle name="20% - Accent4 56" xfId="473"/>
    <cellStyle name="20% - Accent4 57" xfId="474"/>
    <cellStyle name="20% - Accent4 58" xfId="475"/>
    <cellStyle name="20% - Accent4 59" xfId="476"/>
    <cellStyle name="20% - Accent4 6" xfId="477"/>
    <cellStyle name="20% - Accent4 60" xfId="478"/>
    <cellStyle name="20% - Accent4 61" xfId="479"/>
    <cellStyle name="20% - Accent4 62" xfId="480"/>
    <cellStyle name="20% - Accent4 63" xfId="481"/>
    <cellStyle name="20% - Accent4 64" xfId="482"/>
    <cellStyle name="20% - Accent4 65" xfId="483"/>
    <cellStyle name="20% - Accent4 66" xfId="484"/>
    <cellStyle name="20% - Accent4 67" xfId="485"/>
    <cellStyle name="20% - Accent4 68" xfId="486"/>
    <cellStyle name="20% - Accent4 69" xfId="487"/>
    <cellStyle name="20% - Accent4 7" xfId="488"/>
    <cellStyle name="20% - Accent4 70" xfId="489"/>
    <cellStyle name="20% - Accent4 71" xfId="490"/>
    <cellStyle name="20% - Accent4 72" xfId="491"/>
    <cellStyle name="20% - Accent4 73" xfId="492"/>
    <cellStyle name="20% - Accent4 74" xfId="493"/>
    <cellStyle name="20% - Accent4 75" xfId="494"/>
    <cellStyle name="20% - Accent4 76" xfId="495"/>
    <cellStyle name="20% - Accent4 77" xfId="496"/>
    <cellStyle name="20% - Accent4 78" xfId="497"/>
    <cellStyle name="20% - Accent4 79" xfId="498"/>
    <cellStyle name="20% - Accent4 8" xfId="499"/>
    <cellStyle name="20% - Accent4 80" xfId="500"/>
    <cellStyle name="20% - Accent4 81" xfId="501"/>
    <cellStyle name="20% - Accent4 82" xfId="502"/>
    <cellStyle name="20% - Accent4 83" xfId="503"/>
    <cellStyle name="20% - Accent4 84" xfId="504"/>
    <cellStyle name="20% - Accent4 85" xfId="505"/>
    <cellStyle name="20% - Accent4 86" xfId="506"/>
    <cellStyle name="20% - Accent4 87" xfId="507"/>
    <cellStyle name="20% - Accent4 88" xfId="508"/>
    <cellStyle name="20% - Accent4 89" xfId="509"/>
    <cellStyle name="20% - Accent4 9" xfId="510"/>
    <cellStyle name="20% - Accent4 90" xfId="511"/>
    <cellStyle name="20% - Accent4 91" xfId="512"/>
    <cellStyle name="20% - Accent4 92" xfId="513"/>
    <cellStyle name="20% - Accent4 93" xfId="514"/>
    <cellStyle name="20% - Accent4 94" xfId="515"/>
    <cellStyle name="20% - Accent4 95" xfId="516"/>
    <cellStyle name="20% - Accent4 96" xfId="517"/>
    <cellStyle name="20% - Accent4 97" xfId="518"/>
    <cellStyle name="20% - Accent4 98" xfId="519"/>
    <cellStyle name="20% - Accent4 99" xfId="520"/>
    <cellStyle name="20% - Accent5" xfId="11" builtinId="46" customBuiltin="1"/>
    <cellStyle name="20% - Accent5 10" xfId="521"/>
    <cellStyle name="20% - Accent5 11" xfId="522"/>
    <cellStyle name="20% - Accent5 12" xfId="523"/>
    <cellStyle name="20% - Accent5 13" xfId="524"/>
    <cellStyle name="20% - Accent5 14" xfId="525"/>
    <cellStyle name="20% - Accent5 15" xfId="526"/>
    <cellStyle name="20% - Accent5 16" xfId="527"/>
    <cellStyle name="20% - Accent5 17" xfId="528"/>
    <cellStyle name="20% - Accent5 18" xfId="529"/>
    <cellStyle name="20% - Accent5 19" xfId="530"/>
    <cellStyle name="20% - Accent5 2" xfId="531"/>
    <cellStyle name="20% - Accent5 20" xfId="532"/>
    <cellStyle name="20% - Accent5 21" xfId="533"/>
    <cellStyle name="20% - Accent5 22" xfId="534"/>
    <cellStyle name="20% - Accent5 23" xfId="535"/>
    <cellStyle name="20% - Accent5 24" xfId="536"/>
    <cellStyle name="20% - Accent5 25" xfId="537"/>
    <cellStyle name="20% - Accent5 26" xfId="538"/>
    <cellStyle name="20% - Accent5 27" xfId="539"/>
    <cellStyle name="20% - Accent5 28" xfId="540"/>
    <cellStyle name="20% - Accent5 29" xfId="541"/>
    <cellStyle name="20% - Accent5 3" xfId="542"/>
    <cellStyle name="20% - Accent5 30" xfId="543"/>
    <cellStyle name="20% - Accent5 31" xfId="544"/>
    <cellStyle name="20% - Accent5 32" xfId="545"/>
    <cellStyle name="20% - Accent5 33" xfId="546"/>
    <cellStyle name="20% - Accent5 34" xfId="547"/>
    <cellStyle name="20% - Accent5 35" xfId="548"/>
    <cellStyle name="20% - Accent5 36" xfId="549"/>
    <cellStyle name="20% - Accent5 37" xfId="550"/>
    <cellStyle name="20% - Accent5 38" xfId="551"/>
    <cellStyle name="20% - Accent5 39" xfId="552"/>
    <cellStyle name="20% - Accent5 4" xfId="553"/>
    <cellStyle name="20% - Accent5 40" xfId="554"/>
    <cellStyle name="20% - Accent5 41" xfId="555"/>
    <cellStyle name="20% - Accent5 42" xfId="556"/>
    <cellStyle name="20% - Accent5 43" xfId="557"/>
    <cellStyle name="20% - Accent5 44" xfId="558"/>
    <cellStyle name="20% - Accent5 45" xfId="559"/>
    <cellStyle name="20% - Accent5 46" xfId="560"/>
    <cellStyle name="20% - Accent5 47" xfId="561"/>
    <cellStyle name="20% - Accent5 48" xfId="562"/>
    <cellStyle name="20% - Accent5 49" xfId="563"/>
    <cellStyle name="20% - Accent5 5" xfId="564"/>
    <cellStyle name="20% - Accent5 50" xfId="565"/>
    <cellStyle name="20% - Accent5 51" xfId="566"/>
    <cellStyle name="20% - Accent5 52" xfId="567"/>
    <cellStyle name="20% - Accent5 53" xfId="568"/>
    <cellStyle name="20% - Accent5 54" xfId="569"/>
    <cellStyle name="20% - Accent5 55" xfId="570"/>
    <cellStyle name="20% - Accent5 56" xfId="571"/>
    <cellStyle name="20% - Accent5 57" xfId="572"/>
    <cellStyle name="20% - Accent5 58" xfId="573"/>
    <cellStyle name="20% - Accent5 59" xfId="574"/>
    <cellStyle name="20% - Accent5 6" xfId="575"/>
    <cellStyle name="20% - Accent5 60" xfId="576"/>
    <cellStyle name="20% - Accent5 61" xfId="577"/>
    <cellStyle name="20% - Accent5 62" xfId="578"/>
    <cellStyle name="20% - Accent5 63" xfId="579"/>
    <cellStyle name="20% - Accent5 7" xfId="580"/>
    <cellStyle name="20% - Accent5 8" xfId="581"/>
    <cellStyle name="20% - Accent5 9" xfId="582"/>
    <cellStyle name="20% - Accent6 10" xfId="584"/>
    <cellStyle name="20% - Accent6 100" xfId="585"/>
    <cellStyle name="20% - Accent6 101" xfId="586"/>
    <cellStyle name="20% - Accent6 102" xfId="587"/>
    <cellStyle name="20% - Accent6 103" xfId="588"/>
    <cellStyle name="20% - Accent6 104" xfId="589"/>
    <cellStyle name="20% - Accent6 105" xfId="590"/>
    <cellStyle name="20% - Accent6 106" xfId="591"/>
    <cellStyle name="20% - Accent6 107" xfId="592"/>
    <cellStyle name="20% - Accent6 108" xfId="593"/>
    <cellStyle name="20% - Accent6 109" xfId="594"/>
    <cellStyle name="20% - Accent6 11" xfId="595"/>
    <cellStyle name="20% - Accent6 110" xfId="596"/>
    <cellStyle name="20% - Accent6 111" xfId="597"/>
    <cellStyle name="20% - Accent6 112" xfId="598"/>
    <cellStyle name="20% - Accent6 113" xfId="599"/>
    <cellStyle name="20% - Accent6 114" xfId="600"/>
    <cellStyle name="20% - Accent6 115" xfId="601"/>
    <cellStyle name="20% - Accent6 116" xfId="602"/>
    <cellStyle name="20% - Accent6 117" xfId="603"/>
    <cellStyle name="20% - Accent6 118" xfId="604"/>
    <cellStyle name="20% - Accent6 119" xfId="605"/>
    <cellStyle name="20% - Accent6 12" xfId="606"/>
    <cellStyle name="20% - Accent6 120" xfId="607"/>
    <cellStyle name="20% - Accent6 121" xfId="608"/>
    <cellStyle name="20% - Accent6 122" xfId="609"/>
    <cellStyle name="20% - Accent6 123" xfId="610"/>
    <cellStyle name="20% - Accent6 124" xfId="611"/>
    <cellStyle name="20% - Accent6 125" xfId="612"/>
    <cellStyle name="20% - Accent6 126" xfId="613"/>
    <cellStyle name="20% - Accent6 127" xfId="614"/>
    <cellStyle name="20% - Accent6 13" xfId="615"/>
    <cellStyle name="20% - Accent6 14" xfId="616"/>
    <cellStyle name="20% - Accent6 15" xfId="617"/>
    <cellStyle name="20% - Accent6 16" xfId="618"/>
    <cellStyle name="20% - Accent6 17" xfId="619"/>
    <cellStyle name="20% - Accent6 18" xfId="620"/>
    <cellStyle name="20% - Accent6 19" xfId="621"/>
    <cellStyle name="20% - Accent6 2" xfId="583"/>
    <cellStyle name="20% - Accent6 2 2" xfId="622"/>
    <cellStyle name="20% - Accent6 20" xfId="623"/>
    <cellStyle name="20% - Accent6 21" xfId="624"/>
    <cellStyle name="20% - Accent6 22" xfId="625"/>
    <cellStyle name="20% - Accent6 23" xfId="626"/>
    <cellStyle name="20% - Accent6 24" xfId="627"/>
    <cellStyle name="20% - Accent6 25" xfId="628"/>
    <cellStyle name="20% - Accent6 26" xfId="629"/>
    <cellStyle name="20% - Accent6 27" xfId="630"/>
    <cellStyle name="20% - Accent6 28" xfId="631"/>
    <cellStyle name="20% - Accent6 29" xfId="632"/>
    <cellStyle name="20% - Accent6 3" xfId="633"/>
    <cellStyle name="20% - Accent6 30" xfId="634"/>
    <cellStyle name="20% - Accent6 31" xfId="635"/>
    <cellStyle name="20% - Accent6 32" xfId="636"/>
    <cellStyle name="20% - Accent6 33" xfId="637"/>
    <cellStyle name="20% - Accent6 34" xfId="638"/>
    <cellStyle name="20% - Accent6 35" xfId="639"/>
    <cellStyle name="20% - Accent6 36" xfId="640"/>
    <cellStyle name="20% - Accent6 37" xfId="641"/>
    <cellStyle name="20% - Accent6 38" xfId="642"/>
    <cellStyle name="20% - Accent6 39" xfId="643"/>
    <cellStyle name="20% - Accent6 4" xfId="644"/>
    <cellStyle name="20% - Accent6 40" xfId="645"/>
    <cellStyle name="20% - Accent6 41" xfId="646"/>
    <cellStyle name="20% - Accent6 42" xfId="647"/>
    <cellStyle name="20% - Accent6 43" xfId="648"/>
    <cellStyle name="20% - Accent6 44" xfId="649"/>
    <cellStyle name="20% - Accent6 45" xfId="650"/>
    <cellStyle name="20% - Accent6 46" xfId="651"/>
    <cellStyle name="20% - Accent6 47" xfId="652"/>
    <cellStyle name="20% - Accent6 48" xfId="653"/>
    <cellStyle name="20% - Accent6 49" xfId="654"/>
    <cellStyle name="20% - Accent6 5" xfId="655"/>
    <cellStyle name="20% - Accent6 50" xfId="656"/>
    <cellStyle name="20% - Accent6 51" xfId="657"/>
    <cellStyle name="20% - Accent6 52" xfId="658"/>
    <cellStyle name="20% - Accent6 53" xfId="659"/>
    <cellStyle name="20% - Accent6 54" xfId="660"/>
    <cellStyle name="20% - Accent6 55" xfId="661"/>
    <cellStyle name="20% - Accent6 56" xfId="662"/>
    <cellStyle name="20% - Accent6 57" xfId="663"/>
    <cellStyle name="20% - Accent6 58" xfId="664"/>
    <cellStyle name="20% - Accent6 59" xfId="665"/>
    <cellStyle name="20% - Accent6 6" xfId="666"/>
    <cellStyle name="20% - Accent6 60" xfId="667"/>
    <cellStyle name="20% - Accent6 61" xfId="668"/>
    <cellStyle name="20% - Accent6 62" xfId="669"/>
    <cellStyle name="20% - Accent6 63" xfId="670"/>
    <cellStyle name="20% - Accent6 64" xfId="671"/>
    <cellStyle name="20% - Accent6 65" xfId="672"/>
    <cellStyle name="20% - Accent6 66" xfId="673"/>
    <cellStyle name="20% - Accent6 67" xfId="674"/>
    <cellStyle name="20% - Accent6 68" xfId="675"/>
    <cellStyle name="20% - Accent6 69" xfId="676"/>
    <cellStyle name="20% - Accent6 7" xfId="677"/>
    <cellStyle name="20% - Accent6 70" xfId="678"/>
    <cellStyle name="20% - Accent6 71" xfId="679"/>
    <cellStyle name="20% - Accent6 72" xfId="680"/>
    <cellStyle name="20% - Accent6 73" xfId="681"/>
    <cellStyle name="20% - Accent6 74" xfId="682"/>
    <cellStyle name="20% - Accent6 75" xfId="683"/>
    <cellStyle name="20% - Accent6 76" xfId="684"/>
    <cellStyle name="20% - Accent6 77" xfId="685"/>
    <cellStyle name="20% - Accent6 78" xfId="686"/>
    <cellStyle name="20% - Accent6 79" xfId="687"/>
    <cellStyle name="20% - Accent6 8" xfId="688"/>
    <cellStyle name="20% - Accent6 80" xfId="689"/>
    <cellStyle name="20% - Accent6 81" xfId="690"/>
    <cellStyle name="20% - Accent6 82" xfId="691"/>
    <cellStyle name="20% - Accent6 83" xfId="692"/>
    <cellStyle name="20% - Accent6 84" xfId="693"/>
    <cellStyle name="20% - Accent6 85" xfId="694"/>
    <cellStyle name="20% - Accent6 86" xfId="695"/>
    <cellStyle name="20% - Accent6 87" xfId="696"/>
    <cellStyle name="20% - Accent6 88" xfId="697"/>
    <cellStyle name="20% - Accent6 89" xfId="698"/>
    <cellStyle name="20% - Accent6 9" xfId="699"/>
    <cellStyle name="20% - Accent6 90" xfId="700"/>
    <cellStyle name="20% - Accent6 91" xfId="701"/>
    <cellStyle name="20% - Accent6 92" xfId="702"/>
    <cellStyle name="20% - Accent6 93" xfId="703"/>
    <cellStyle name="20% - Accent6 94" xfId="704"/>
    <cellStyle name="20% - Accent6 95" xfId="705"/>
    <cellStyle name="20% - Accent6 96" xfId="706"/>
    <cellStyle name="20% - Accent6 97" xfId="707"/>
    <cellStyle name="20% - Accent6 98" xfId="708"/>
    <cellStyle name="20% - Accent6 99" xfId="709"/>
    <cellStyle name="40% - Accent1 10" xfId="711"/>
    <cellStyle name="40% - Accent1 100" xfId="712"/>
    <cellStyle name="40% - Accent1 101" xfId="713"/>
    <cellStyle name="40% - Accent1 102" xfId="714"/>
    <cellStyle name="40% - Accent1 103" xfId="715"/>
    <cellStyle name="40% - Accent1 104" xfId="716"/>
    <cellStyle name="40% - Accent1 105" xfId="717"/>
    <cellStyle name="40% - Accent1 106" xfId="718"/>
    <cellStyle name="40% - Accent1 107" xfId="719"/>
    <cellStyle name="40% - Accent1 108" xfId="720"/>
    <cellStyle name="40% - Accent1 109" xfId="721"/>
    <cellStyle name="40% - Accent1 11" xfId="722"/>
    <cellStyle name="40% - Accent1 110" xfId="723"/>
    <cellStyle name="40% - Accent1 111" xfId="724"/>
    <cellStyle name="40% - Accent1 112" xfId="725"/>
    <cellStyle name="40% - Accent1 113" xfId="726"/>
    <cellStyle name="40% - Accent1 114" xfId="727"/>
    <cellStyle name="40% - Accent1 115" xfId="728"/>
    <cellStyle name="40% - Accent1 116" xfId="729"/>
    <cellStyle name="40% - Accent1 117" xfId="730"/>
    <cellStyle name="40% - Accent1 118" xfId="731"/>
    <cellStyle name="40% - Accent1 119" xfId="732"/>
    <cellStyle name="40% - Accent1 12" xfId="733"/>
    <cellStyle name="40% - Accent1 120" xfId="734"/>
    <cellStyle name="40% - Accent1 121" xfId="735"/>
    <cellStyle name="40% - Accent1 122" xfId="736"/>
    <cellStyle name="40% - Accent1 123" xfId="737"/>
    <cellStyle name="40% - Accent1 124" xfId="738"/>
    <cellStyle name="40% - Accent1 125" xfId="739"/>
    <cellStyle name="40% - Accent1 126" xfId="740"/>
    <cellStyle name="40% - Accent1 127" xfId="741"/>
    <cellStyle name="40% - Accent1 13" xfId="742"/>
    <cellStyle name="40% - Accent1 14" xfId="743"/>
    <cellStyle name="40% - Accent1 15" xfId="744"/>
    <cellStyle name="40% - Accent1 16" xfId="745"/>
    <cellStyle name="40% - Accent1 17" xfId="746"/>
    <cellStyle name="40% - Accent1 18" xfId="747"/>
    <cellStyle name="40% - Accent1 19" xfId="748"/>
    <cellStyle name="40% - Accent1 2" xfId="710"/>
    <cellStyle name="40% - Accent1 2 2" xfId="749"/>
    <cellStyle name="40% - Accent1 20" xfId="750"/>
    <cellStyle name="40% - Accent1 21" xfId="751"/>
    <cellStyle name="40% - Accent1 22" xfId="752"/>
    <cellStyle name="40% - Accent1 23" xfId="753"/>
    <cellStyle name="40% - Accent1 24" xfId="754"/>
    <cellStyle name="40% - Accent1 25" xfId="755"/>
    <cellStyle name="40% - Accent1 26" xfId="756"/>
    <cellStyle name="40% - Accent1 27" xfId="757"/>
    <cellStyle name="40% - Accent1 28" xfId="758"/>
    <cellStyle name="40% - Accent1 29" xfId="759"/>
    <cellStyle name="40% - Accent1 3" xfId="760"/>
    <cellStyle name="40% - Accent1 30" xfId="761"/>
    <cellStyle name="40% - Accent1 31" xfId="762"/>
    <cellStyle name="40% - Accent1 32" xfId="763"/>
    <cellStyle name="40% - Accent1 33" xfId="764"/>
    <cellStyle name="40% - Accent1 34" xfId="765"/>
    <cellStyle name="40% - Accent1 35" xfId="766"/>
    <cellStyle name="40% - Accent1 36" xfId="767"/>
    <cellStyle name="40% - Accent1 37" xfId="768"/>
    <cellStyle name="40% - Accent1 38" xfId="769"/>
    <cellStyle name="40% - Accent1 39" xfId="770"/>
    <cellStyle name="40% - Accent1 4" xfId="771"/>
    <cellStyle name="40% - Accent1 40" xfId="772"/>
    <cellStyle name="40% - Accent1 41" xfId="773"/>
    <cellStyle name="40% - Accent1 42" xfId="774"/>
    <cellStyle name="40% - Accent1 43" xfId="775"/>
    <cellStyle name="40% - Accent1 44" xfId="776"/>
    <cellStyle name="40% - Accent1 45" xfId="777"/>
    <cellStyle name="40% - Accent1 46" xfId="778"/>
    <cellStyle name="40% - Accent1 47" xfId="779"/>
    <cellStyle name="40% - Accent1 48" xfId="780"/>
    <cellStyle name="40% - Accent1 49" xfId="781"/>
    <cellStyle name="40% - Accent1 5" xfId="782"/>
    <cellStyle name="40% - Accent1 50" xfId="783"/>
    <cellStyle name="40% - Accent1 51" xfId="784"/>
    <cellStyle name="40% - Accent1 52" xfId="785"/>
    <cellStyle name="40% - Accent1 53" xfId="786"/>
    <cellStyle name="40% - Accent1 54" xfId="787"/>
    <cellStyle name="40% - Accent1 55" xfId="788"/>
    <cellStyle name="40% - Accent1 56" xfId="789"/>
    <cellStyle name="40% - Accent1 57" xfId="790"/>
    <cellStyle name="40% - Accent1 58" xfId="791"/>
    <cellStyle name="40% - Accent1 59" xfId="792"/>
    <cellStyle name="40% - Accent1 6" xfId="793"/>
    <cellStyle name="40% - Accent1 60" xfId="794"/>
    <cellStyle name="40% - Accent1 61" xfId="795"/>
    <cellStyle name="40% - Accent1 62" xfId="796"/>
    <cellStyle name="40% - Accent1 63" xfId="797"/>
    <cellStyle name="40% - Accent1 64" xfId="798"/>
    <cellStyle name="40% - Accent1 65" xfId="799"/>
    <cellStyle name="40% - Accent1 66" xfId="800"/>
    <cellStyle name="40% - Accent1 67" xfId="801"/>
    <cellStyle name="40% - Accent1 68" xfId="802"/>
    <cellStyle name="40% - Accent1 69" xfId="803"/>
    <cellStyle name="40% - Accent1 7" xfId="804"/>
    <cellStyle name="40% - Accent1 70" xfId="805"/>
    <cellStyle name="40% - Accent1 71" xfId="806"/>
    <cellStyle name="40% - Accent1 72" xfId="807"/>
    <cellStyle name="40% - Accent1 73" xfId="808"/>
    <cellStyle name="40% - Accent1 74" xfId="809"/>
    <cellStyle name="40% - Accent1 75" xfId="810"/>
    <cellStyle name="40% - Accent1 76" xfId="811"/>
    <cellStyle name="40% - Accent1 77" xfId="812"/>
    <cellStyle name="40% - Accent1 78" xfId="813"/>
    <cellStyle name="40% - Accent1 79" xfId="814"/>
    <cellStyle name="40% - Accent1 8" xfId="815"/>
    <cellStyle name="40% - Accent1 80" xfId="816"/>
    <cellStyle name="40% - Accent1 81" xfId="817"/>
    <cellStyle name="40% - Accent1 82" xfId="818"/>
    <cellStyle name="40% - Accent1 83" xfId="819"/>
    <cellStyle name="40% - Accent1 84" xfId="820"/>
    <cellStyle name="40% - Accent1 85" xfId="821"/>
    <cellStyle name="40% - Accent1 86" xfId="822"/>
    <cellStyle name="40% - Accent1 87" xfId="823"/>
    <cellStyle name="40% - Accent1 88" xfId="824"/>
    <cellStyle name="40% - Accent1 89" xfId="825"/>
    <cellStyle name="40% - Accent1 9" xfId="826"/>
    <cellStyle name="40% - Accent1 90" xfId="827"/>
    <cellStyle name="40% - Accent1 91" xfId="828"/>
    <cellStyle name="40% - Accent1 92" xfId="829"/>
    <cellStyle name="40% - Accent1 93" xfId="830"/>
    <cellStyle name="40% - Accent1 94" xfId="831"/>
    <cellStyle name="40% - Accent1 95" xfId="832"/>
    <cellStyle name="40% - Accent1 96" xfId="833"/>
    <cellStyle name="40% - Accent1 97" xfId="834"/>
    <cellStyle name="40% - Accent1 98" xfId="835"/>
    <cellStyle name="40% - Accent1 99" xfId="836"/>
    <cellStyle name="40% - Accent2" xfId="9" builtinId="35" customBuiltin="1"/>
    <cellStyle name="40% - Accent2 10" xfId="837"/>
    <cellStyle name="40% - Accent2 11" xfId="838"/>
    <cellStyle name="40% - Accent2 12" xfId="839"/>
    <cellStyle name="40% - Accent2 13" xfId="840"/>
    <cellStyle name="40% - Accent2 14" xfId="841"/>
    <cellStyle name="40% - Accent2 15" xfId="842"/>
    <cellStyle name="40% - Accent2 16" xfId="843"/>
    <cellStyle name="40% - Accent2 17" xfId="844"/>
    <cellStyle name="40% - Accent2 18" xfId="845"/>
    <cellStyle name="40% - Accent2 19" xfId="846"/>
    <cellStyle name="40% - Accent2 2" xfId="847"/>
    <cellStyle name="40% - Accent2 20" xfId="848"/>
    <cellStyle name="40% - Accent2 21" xfId="849"/>
    <cellStyle name="40% - Accent2 22" xfId="850"/>
    <cellStyle name="40% - Accent2 23" xfId="851"/>
    <cellStyle name="40% - Accent2 24" xfId="852"/>
    <cellStyle name="40% - Accent2 25" xfId="853"/>
    <cellStyle name="40% - Accent2 26" xfId="854"/>
    <cellStyle name="40% - Accent2 27" xfId="855"/>
    <cellStyle name="40% - Accent2 28" xfId="856"/>
    <cellStyle name="40% - Accent2 29" xfId="857"/>
    <cellStyle name="40% - Accent2 3" xfId="858"/>
    <cellStyle name="40% - Accent2 30" xfId="859"/>
    <cellStyle name="40% - Accent2 31" xfId="860"/>
    <cellStyle name="40% - Accent2 32" xfId="861"/>
    <cellStyle name="40% - Accent2 33" xfId="862"/>
    <cellStyle name="40% - Accent2 34" xfId="863"/>
    <cellStyle name="40% - Accent2 35" xfId="864"/>
    <cellStyle name="40% - Accent2 36" xfId="865"/>
    <cellStyle name="40% - Accent2 37" xfId="866"/>
    <cellStyle name="40% - Accent2 38" xfId="867"/>
    <cellStyle name="40% - Accent2 39" xfId="868"/>
    <cellStyle name="40% - Accent2 4" xfId="869"/>
    <cellStyle name="40% - Accent2 40" xfId="870"/>
    <cellStyle name="40% - Accent2 41" xfId="871"/>
    <cellStyle name="40% - Accent2 42" xfId="872"/>
    <cellStyle name="40% - Accent2 43" xfId="873"/>
    <cellStyle name="40% - Accent2 44" xfId="874"/>
    <cellStyle name="40% - Accent2 45" xfId="875"/>
    <cellStyle name="40% - Accent2 46" xfId="876"/>
    <cellStyle name="40% - Accent2 47" xfId="877"/>
    <cellStyle name="40% - Accent2 48" xfId="878"/>
    <cellStyle name="40% - Accent2 49" xfId="879"/>
    <cellStyle name="40% - Accent2 5" xfId="880"/>
    <cellStyle name="40% - Accent2 50" xfId="881"/>
    <cellStyle name="40% - Accent2 51" xfId="882"/>
    <cellStyle name="40% - Accent2 52" xfId="883"/>
    <cellStyle name="40% - Accent2 53" xfId="884"/>
    <cellStyle name="40% - Accent2 54" xfId="885"/>
    <cellStyle name="40% - Accent2 55" xfId="886"/>
    <cellStyle name="40% - Accent2 56" xfId="887"/>
    <cellStyle name="40% - Accent2 57" xfId="888"/>
    <cellStyle name="40% - Accent2 58" xfId="889"/>
    <cellStyle name="40% - Accent2 59" xfId="890"/>
    <cellStyle name="40% - Accent2 6" xfId="891"/>
    <cellStyle name="40% - Accent2 60" xfId="892"/>
    <cellStyle name="40% - Accent2 61" xfId="893"/>
    <cellStyle name="40% - Accent2 62" xfId="894"/>
    <cellStyle name="40% - Accent2 63" xfId="895"/>
    <cellStyle name="40% - Accent2 7" xfId="896"/>
    <cellStyle name="40% - Accent2 8" xfId="897"/>
    <cellStyle name="40% - Accent2 9" xfId="898"/>
    <cellStyle name="40% - Accent3 10" xfId="900"/>
    <cellStyle name="40% - Accent3 100" xfId="901"/>
    <cellStyle name="40% - Accent3 101" xfId="902"/>
    <cellStyle name="40% - Accent3 102" xfId="903"/>
    <cellStyle name="40% - Accent3 103" xfId="904"/>
    <cellStyle name="40% - Accent3 104" xfId="905"/>
    <cellStyle name="40% - Accent3 105" xfId="906"/>
    <cellStyle name="40% - Accent3 106" xfId="907"/>
    <cellStyle name="40% - Accent3 107" xfId="908"/>
    <cellStyle name="40% - Accent3 108" xfId="909"/>
    <cellStyle name="40% - Accent3 109" xfId="910"/>
    <cellStyle name="40% - Accent3 11" xfId="911"/>
    <cellStyle name="40% - Accent3 110" xfId="912"/>
    <cellStyle name="40% - Accent3 111" xfId="913"/>
    <cellStyle name="40% - Accent3 112" xfId="914"/>
    <cellStyle name="40% - Accent3 113" xfId="915"/>
    <cellStyle name="40% - Accent3 114" xfId="916"/>
    <cellStyle name="40% - Accent3 115" xfId="917"/>
    <cellStyle name="40% - Accent3 116" xfId="918"/>
    <cellStyle name="40% - Accent3 117" xfId="919"/>
    <cellStyle name="40% - Accent3 118" xfId="920"/>
    <cellStyle name="40% - Accent3 119" xfId="921"/>
    <cellStyle name="40% - Accent3 12" xfId="922"/>
    <cellStyle name="40% - Accent3 120" xfId="923"/>
    <cellStyle name="40% - Accent3 121" xfId="924"/>
    <cellStyle name="40% - Accent3 122" xfId="925"/>
    <cellStyle name="40% - Accent3 123" xfId="926"/>
    <cellStyle name="40% - Accent3 124" xfId="927"/>
    <cellStyle name="40% - Accent3 125" xfId="928"/>
    <cellStyle name="40% - Accent3 126" xfId="929"/>
    <cellStyle name="40% - Accent3 127" xfId="930"/>
    <cellStyle name="40% - Accent3 13" xfId="931"/>
    <cellStyle name="40% - Accent3 14" xfId="932"/>
    <cellStyle name="40% - Accent3 15" xfId="933"/>
    <cellStyle name="40% - Accent3 16" xfId="934"/>
    <cellStyle name="40% - Accent3 17" xfId="935"/>
    <cellStyle name="40% - Accent3 18" xfId="936"/>
    <cellStyle name="40% - Accent3 19" xfId="937"/>
    <cellStyle name="40% - Accent3 2" xfId="899"/>
    <cellStyle name="40% - Accent3 2 2" xfId="938"/>
    <cellStyle name="40% - Accent3 20" xfId="939"/>
    <cellStyle name="40% - Accent3 21" xfId="940"/>
    <cellStyle name="40% - Accent3 22" xfId="941"/>
    <cellStyle name="40% - Accent3 23" xfId="942"/>
    <cellStyle name="40% - Accent3 24" xfId="943"/>
    <cellStyle name="40% - Accent3 25" xfId="944"/>
    <cellStyle name="40% - Accent3 26" xfId="945"/>
    <cellStyle name="40% - Accent3 27" xfId="946"/>
    <cellStyle name="40% - Accent3 28" xfId="947"/>
    <cellStyle name="40% - Accent3 29" xfId="948"/>
    <cellStyle name="40% - Accent3 3" xfId="949"/>
    <cellStyle name="40% - Accent3 30" xfId="950"/>
    <cellStyle name="40% - Accent3 31" xfId="951"/>
    <cellStyle name="40% - Accent3 32" xfId="952"/>
    <cellStyle name="40% - Accent3 33" xfId="953"/>
    <cellStyle name="40% - Accent3 34" xfId="954"/>
    <cellStyle name="40% - Accent3 35" xfId="955"/>
    <cellStyle name="40% - Accent3 36" xfId="956"/>
    <cellStyle name="40% - Accent3 37" xfId="957"/>
    <cellStyle name="40% - Accent3 38" xfId="958"/>
    <cellStyle name="40% - Accent3 39" xfId="959"/>
    <cellStyle name="40% - Accent3 4" xfId="960"/>
    <cellStyle name="40% - Accent3 40" xfId="961"/>
    <cellStyle name="40% - Accent3 41" xfId="962"/>
    <cellStyle name="40% - Accent3 42" xfId="963"/>
    <cellStyle name="40% - Accent3 43" xfId="964"/>
    <cellStyle name="40% - Accent3 44" xfId="965"/>
    <cellStyle name="40% - Accent3 45" xfId="966"/>
    <cellStyle name="40% - Accent3 46" xfId="967"/>
    <cellStyle name="40% - Accent3 47" xfId="968"/>
    <cellStyle name="40% - Accent3 48" xfId="969"/>
    <cellStyle name="40% - Accent3 49" xfId="970"/>
    <cellStyle name="40% - Accent3 5" xfId="971"/>
    <cellStyle name="40% - Accent3 50" xfId="972"/>
    <cellStyle name="40% - Accent3 51" xfId="973"/>
    <cellStyle name="40% - Accent3 52" xfId="974"/>
    <cellStyle name="40% - Accent3 53" xfId="975"/>
    <cellStyle name="40% - Accent3 54" xfId="976"/>
    <cellStyle name="40% - Accent3 55" xfId="977"/>
    <cellStyle name="40% - Accent3 56" xfId="978"/>
    <cellStyle name="40% - Accent3 57" xfId="979"/>
    <cellStyle name="40% - Accent3 58" xfId="980"/>
    <cellStyle name="40% - Accent3 59" xfId="981"/>
    <cellStyle name="40% - Accent3 6" xfId="982"/>
    <cellStyle name="40% - Accent3 60" xfId="983"/>
    <cellStyle name="40% - Accent3 61" xfId="984"/>
    <cellStyle name="40% - Accent3 62" xfId="985"/>
    <cellStyle name="40% - Accent3 63" xfId="986"/>
    <cellStyle name="40% - Accent3 64" xfId="987"/>
    <cellStyle name="40% - Accent3 65" xfId="988"/>
    <cellStyle name="40% - Accent3 66" xfId="989"/>
    <cellStyle name="40% - Accent3 67" xfId="990"/>
    <cellStyle name="40% - Accent3 68" xfId="991"/>
    <cellStyle name="40% - Accent3 69" xfId="992"/>
    <cellStyle name="40% - Accent3 7" xfId="993"/>
    <cellStyle name="40% - Accent3 70" xfId="994"/>
    <cellStyle name="40% - Accent3 71" xfId="995"/>
    <cellStyle name="40% - Accent3 72" xfId="996"/>
    <cellStyle name="40% - Accent3 73" xfId="997"/>
    <cellStyle name="40% - Accent3 74" xfId="998"/>
    <cellStyle name="40% - Accent3 75" xfId="999"/>
    <cellStyle name="40% - Accent3 76" xfId="1000"/>
    <cellStyle name="40% - Accent3 77" xfId="1001"/>
    <cellStyle name="40% - Accent3 78" xfId="1002"/>
    <cellStyle name="40% - Accent3 79" xfId="1003"/>
    <cellStyle name="40% - Accent3 8" xfId="1004"/>
    <cellStyle name="40% - Accent3 80" xfId="1005"/>
    <cellStyle name="40% - Accent3 81" xfId="1006"/>
    <cellStyle name="40% - Accent3 82" xfId="1007"/>
    <cellStyle name="40% - Accent3 83" xfId="1008"/>
    <cellStyle name="40% - Accent3 84" xfId="1009"/>
    <cellStyle name="40% - Accent3 85" xfId="1010"/>
    <cellStyle name="40% - Accent3 86" xfId="1011"/>
    <cellStyle name="40% - Accent3 87" xfId="1012"/>
    <cellStyle name="40% - Accent3 88" xfId="1013"/>
    <cellStyle name="40% - Accent3 89" xfId="1014"/>
    <cellStyle name="40% - Accent3 9" xfId="1015"/>
    <cellStyle name="40% - Accent3 90" xfId="1016"/>
    <cellStyle name="40% - Accent3 91" xfId="1017"/>
    <cellStyle name="40% - Accent3 92" xfId="1018"/>
    <cellStyle name="40% - Accent3 93" xfId="1019"/>
    <cellStyle name="40% - Accent3 94" xfId="1020"/>
    <cellStyle name="40% - Accent3 95" xfId="1021"/>
    <cellStyle name="40% - Accent3 96" xfId="1022"/>
    <cellStyle name="40% - Accent3 97" xfId="1023"/>
    <cellStyle name="40% - Accent3 98" xfId="1024"/>
    <cellStyle name="40% - Accent3 99" xfId="1025"/>
    <cellStyle name="40% - Accent4 10" xfId="1027"/>
    <cellStyle name="40% - Accent4 100" xfId="1028"/>
    <cellStyle name="40% - Accent4 101" xfId="1029"/>
    <cellStyle name="40% - Accent4 102" xfId="1030"/>
    <cellStyle name="40% - Accent4 103" xfId="1031"/>
    <cellStyle name="40% - Accent4 104" xfId="1032"/>
    <cellStyle name="40% - Accent4 105" xfId="1033"/>
    <cellStyle name="40% - Accent4 106" xfId="1034"/>
    <cellStyle name="40% - Accent4 107" xfId="1035"/>
    <cellStyle name="40% - Accent4 108" xfId="1036"/>
    <cellStyle name="40% - Accent4 109" xfId="1037"/>
    <cellStyle name="40% - Accent4 11" xfId="1038"/>
    <cellStyle name="40% - Accent4 110" xfId="1039"/>
    <cellStyle name="40% - Accent4 111" xfId="1040"/>
    <cellStyle name="40% - Accent4 112" xfId="1041"/>
    <cellStyle name="40% - Accent4 113" xfId="1042"/>
    <cellStyle name="40% - Accent4 114" xfId="1043"/>
    <cellStyle name="40% - Accent4 115" xfId="1044"/>
    <cellStyle name="40% - Accent4 116" xfId="1045"/>
    <cellStyle name="40% - Accent4 117" xfId="1046"/>
    <cellStyle name="40% - Accent4 118" xfId="1047"/>
    <cellStyle name="40% - Accent4 119" xfId="1048"/>
    <cellStyle name="40% - Accent4 12" xfId="1049"/>
    <cellStyle name="40% - Accent4 120" xfId="1050"/>
    <cellStyle name="40% - Accent4 121" xfId="1051"/>
    <cellStyle name="40% - Accent4 122" xfId="1052"/>
    <cellStyle name="40% - Accent4 123" xfId="1053"/>
    <cellStyle name="40% - Accent4 124" xfId="1054"/>
    <cellStyle name="40% - Accent4 125" xfId="1055"/>
    <cellStyle name="40% - Accent4 126" xfId="1056"/>
    <cellStyle name="40% - Accent4 127" xfId="1057"/>
    <cellStyle name="40% - Accent4 13" xfId="1058"/>
    <cellStyle name="40% - Accent4 14" xfId="1059"/>
    <cellStyle name="40% - Accent4 15" xfId="1060"/>
    <cellStyle name="40% - Accent4 16" xfId="1061"/>
    <cellStyle name="40% - Accent4 17" xfId="1062"/>
    <cellStyle name="40% - Accent4 18" xfId="1063"/>
    <cellStyle name="40% - Accent4 19" xfId="1064"/>
    <cellStyle name="40% - Accent4 2" xfId="1026"/>
    <cellStyle name="40% - Accent4 2 2" xfId="1065"/>
    <cellStyle name="40% - Accent4 20" xfId="1066"/>
    <cellStyle name="40% - Accent4 21" xfId="1067"/>
    <cellStyle name="40% - Accent4 22" xfId="1068"/>
    <cellStyle name="40% - Accent4 23" xfId="1069"/>
    <cellStyle name="40% - Accent4 24" xfId="1070"/>
    <cellStyle name="40% - Accent4 25" xfId="1071"/>
    <cellStyle name="40% - Accent4 26" xfId="1072"/>
    <cellStyle name="40% - Accent4 27" xfId="1073"/>
    <cellStyle name="40% - Accent4 28" xfId="1074"/>
    <cellStyle name="40% - Accent4 29" xfId="1075"/>
    <cellStyle name="40% - Accent4 3" xfId="1076"/>
    <cellStyle name="40% - Accent4 30" xfId="1077"/>
    <cellStyle name="40% - Accent4 31" xfId="1078"/>
    <cellStyle name="40% - Accent4 32" xfId="1079"/>
    <cellStyle name="40% - Accent4 33" xfId="1080"/>
    <cellStyle name="40% - Accent4 34" xfId="1081"/>
    <cellStyle name="40% - Accent4 35" xfId="1082"/>
    <cellStyle name="40% - Accent4 36" xfId="1083"/>
    <cellStyle name="40% - Accent4 37" xfId="1084"/>
    <cellStyle name="40% - Accent4 38" xfId="1085"/>
    <cellStyle name="40% - Accent4 39" xfId="1086"/>
    <cellStyle name="40% - Accent4 4" xfId="1087"/>
    <cellStyle name="40% - Accent4 40" xfId="1088"/>
    <cellStyle name="40% - Accent4 41" xfId="1089"/>
    <cellStyle name="40% - Accent4 42" xfId="1090"/>
    <cellStyle name="40% - Accent4 43" xfId="1091"/>
    <cellStyle name="40% - Accent4 44" xfId="1092"/>
    <cellStyle name="40% - Accent4 45" xfId="1093"/>
    <cellStyle name="40% - Accent4 46" xfId="1094"/>
    <cellStyle name="40% - Accent4 47" xfId="1095"/>
    <cellStyle name="40% - Accent4 48" xfId="1096"/>
    <cellStyle name="40% - Accent4 49" xfId="1097"/>
    <cellStyle name="40% - Accent4 5" xfId="1098"/>
    <cellStyle name="40% - Accent4 50" xfId="1099"/>
    <cellStyle name="40% - Accent4 51" xfId="1100"/>
    <cellStyle name="40% - Accent4 52" xfId="1101"/>
    <cellStyle name="40% - Accent4 53" xfId="1102"/>
    <cellStyle name="40% - Accent4 54" xfId="1103"/>
    <cellStyle name="40% - Accent4 55" xfId="1104"/>
    <cellStyle name="40% - Accent4 56" xfId="1105"/>
    <cellStyle name="40% - Accent4 57" xfId="1106"/>
    <cellStyle name="40% - Accent4 58" xfId="1107"/>
    <cellStyle name="40% - Accent4 59" xfId="1108"/>
    <cellStyle name="40% - Accent4 6" xfId="1109"/>
    <cellStyle name="40% - Accent4 60" xfId="1110"/>
    <cellStyle name="40% - Accent4 61" xfId="1111"/>
    <cellStyle name="40% - Accent4 62" xfId="1112"/>
    <cellStyle name="40% - Accent4 63" xfId="1113"/>
    <cellStyle name="40% - Accent4 64" xfId="1114"/>
    <cellStyle name="40% - Accent4 65" xfId="1115"/>
    <cellStyle name="40% - Accent4 66" xfId="1116"/>
    <cellStyle name="40% - Accent4 67" xfId="1117"/>
    <cellStyle name="40% - Accent4 68" xfId="1118"/>
    <cellStyle name="40% - Accent4 69" xfId="1119"/>
    <cellStyle name="40% - Accent4 7" xfId="1120"/>
    <cellStyle name="40% - Accent4 70" xfId="1121"/>
    <cellStyle name="40% - Accent4 71" xfId="1122"/>
    <cellStyle name="40% - Accent4 72" xfId="1123"/>
    <cellStyle name="40% - Accent4 73" xfId="1124"/>
    <cellStyle name="40% - Accent4 74" xfId="1125"/>
    <cellStyle name="40% - Accent4 75" xfId="1126"/>
    <cellStyle name="40% - Accent4 76" xfId="1127"/>
    <cellStyle name="40% - Accent4 77" xfId="1128"/>
    <cellStyle name="40% - Accent4 78" xfId="1129"/>
    <cellStyle name="40% - Accent4 79" xfId="1130"/>
    <cellStyle name="40% - Accent4 8" xfId="1131"/>
    <cellStyle name="40% - Accent4 80" xfId="1132"/>
    <cellStyle name="40% - Accent4 81" xfId="1133"/>
    <cellStyle name="40% - Accent4 82" xfId="1134"/>
    <cellStyle name="40% - Accent4 83" xfId="1135"/>
    <cellStyle name="40% - Accent4 84" xfId="1136"/>
    <cellStyle name="40% - Accent4 85" xfId="1137"/>
    <cellStyle name="40% - Accent4 86" xfId="1138"/>
    <cellStyle name="40% - Accent4 87" xfId="1139"/>
    <cellStyle name="40% - Accent4 88" xfId="1140"/>
    <cellStyle name="40% - Accent4 89" xfId="1141"/>
    <cellStyle name="40% - Accent4 9" xfId="1142"/>
    <cellStyle name="40% - Accent4 90" xfId="1143"/>
    <cellStyle name="40% - Accent4 91" xfId="1144"/>
    <cellStyle name="40% - Accent4 92" xfId="1145"/>
    <cellStyle name="40% - Accent4 93" xfId="1146"/>
    <cellStyle name="40% - Accent4 94" xfId="1147"/>
    <cellStyle name="40% - Accent4 95" xfId="1148"/>
    <cellStyle name="40% - Accent4 96" xfId="1149"/>
    <cellStyle name="40% - Accent4 97" xfId="1150"/>
    <cellStyle name="40% - Accent4 98" xfId="1151"/>
    <cellStyle name="40% - Accent4 99" xfId="1152"/>
    <cellStyle name="40% - Accent5 10" xfId="1154"/>
    <cellStyle name="40% - Accent5 100" xfId="1155"/>
    <cellStyle name="40% - Accent5 101" xfId="1156"/>
    <cellStyle name="40% - Accent5 102" xfId="1157"/>
    <cellStyle name="40% - Accent5 103" xfId="1158"/>
    <cellStyle name="40% - Accent5 104" xfId="1159"/>
    <cellStyle name="40% - Accent5 105" xfId="1160"/>
    <cellStyle name="40% - Accent5 106" xfId="1161"/>
    <cellStyle name="40% - Accent5 107" xfId="1162"/>
    <cellStyle name="40% - Accent5 108" xfId="1163"/>
    <cellStyle name="40% - Accent5 109" xfId="1164"/>
    <cellStyle name="40% - Accent5 11" xfId="1165"/>
    <cellStyle name="40% - Accent5 110" xfId="1166"/>
    <cellStyle name="40% - Accent5 111" xfId="1167"/>
    <cellStyle name="40% - Accent5 112" xfId="1168"/>
    <cellStyle name="40% - Accent5 113" xfId="1169"/>
    <cellStyle name="40% - Accent5 114" xfId="1170"/>
    <cellStyle name="40% - Accent5 115" xfId="1171"/>
    <cellStyle name="40% - Accent5 116" xfId="1172"/>
    <cellStyle name="40% - Accent5 117" xfId="1173"/>
    <cellStyle name="40% - Accent5 118" xfId="1174"/>
    <cellStyle name="40% - Accent5 119" xfId="1175"/>
    <cellStyle name="40% - Accent5 12" xfId="1176"/>
    <cellStyle name="40% - Accent5 120" xfId="1177"/>
    <cellStyle name="40% - Accent5 121" xfId="1178"/>
    <cellStyle name="40% - Accent5 122" xfId="1179"/>
    <cellStyle name="40% - Accent5 123" xfId="1180"/>
    <cellStyle name="40% - Accent5 124" xfId="1181"/>
    <cellStyle name="40% - Accent5 125" xfId="1182"/>
    <cellStyle name="40% - Accent5 126" xfId="1183"/>
    <cellStyle name="40% - Accent5 127" xfId="1184"/>
    <cellStyle name="40% - Accent5 13" xfId="1185"/>
    <cellStyle name="40% - Accent5 14" xfId="1186"/>
    <cellStyle name="40% - Accent5 15" xfId="1187"/>
    <cellStyle name="40% - Accent5 16" xfId="1188"/>
    <cellStyle name="40% - Accent5 17" xfId="1189"/>
    <cellStyle name="40% - Accent5 18" xfId="1190"/>
    <cellStyle name="40% - Accent5 19" xfId="1191"/>
    <cellStyle name="40% - Accent5 2" xfId="1153"/>
    <cellStyle name="40% - Accent5 2 2" xfId="1192"/>
    <cellStyle name="40% - Accent5 20" xfId="1193"/>
    <cellStyle name="40% - Accent5 21" xfId="1194"/>
    <cellStyle name="40% - Accent5 22" xfId="1195"/>
    <cellStyle name="40% - Accent5 23" xfId="1196"/>
    <cellStyle name="40% - Accent5 24" xfId="1197"/>
    <cellStyle name="40% - Accent5 25" xfId="1198"/>
    <cellStyle name="40% - Accent5 26" xfId="1199"/>
    <cellStyle name="40% - Accent5 27" xfId="1200"/>
    <cellStyle name="40% - Accent5 28" xfId="1201"/>
    <cellStyle name="40% - Accent5 29" xfId="1202"/>
    <cellStyle name="40% - Accent5 3" xfId="1203"/>
    <cellStyle name="40% - Accent5 30" xfId="1204"/>
    <cellStyle name="40% - Accent5 31" xfId="1205"/>
    <cellStyle name="40% - Accent5 32" xfId="1206"/>
    <cellStyle name="40% - Accent5 33" xfId="1207"/>
    <cellStyle name="40% - Accent5 34" xfId="1208"/>
    <cellStyle name="40% - Accent5 35" xfId="1209"/>
    <cellStyle name="40% - Accent5 36" xfId="1210"/>
    <cellStyle name="40% - Accent5 37" xfId="1211"/>
    <cellStyle name="40% - Accent5 38" xfId="1212"/>
    <cellStyle name="40% - Accent5 39" xfId="1213"/>
    <cellStyle name="40% - Accent5 4" xfId="1214"/>
    <cellStyle name="40% - Accent5 40" xfId="1215"/>
    <cellStyle name="40% - Accent5 41" xfId="1216"/>
    <cellStyle name="40% - Accent5 42" xfId="1217"/>
    <cellStyle name="40% - Accent5 43" xfId="1218"/>
    <cellStyle name="40% - Accent5 44" xfId="1219"/>
    <cellStyle name="40% - Accent5 45" xfId="1220"/>
    <cellStyle name="40% - Accent5 46" xfId="1221"/>
    <cellStyle name="40% - Accent5 47" xfId="1222"/>
    <cellStyle name="40% - Accent5 48" xfId="1223"/>
    <cellStyle name="40% - Accent5 49" xfId="1224"/>
    <cellStyle name="40% - Accent5 5" xfId="1225"/>
    <cellStyle name="40% - Accent5 50" xfId="1226"/>
    <cellStyle name="40% - Accent5 51" xfId="1227"/>
    <cellStyle name="40% - Accent5 52" xfId="1228"/>
    <cellStyle name="40% - Accent5 53" xfId="1229"/>
    <cellStyle name="40% - Accent5 54" xfId="1230"/>
    <cellStyle name="40% - Accent5 55" xfId="1231"/>
    <cellStyle name="40% - Accent5 56" xfId="1232"/>
    <cellStyle name="40% - Accent5 57" xfId="1233"/>
    <cellStyle name="40% - Accent5 58" xfId="1234"/>
    <cellStyle name="40% - Accent5 59" xfId="1235"/>
    <cellStyle name="40% - Accent5 6" xfId="1236"/>
    <cellStyle name="40% - Accent5 60" xfId="1237"/>
    <cellStyle name="40% - Accent5 61" xfId="1238"/>
    <cellStyle name="40% - Accent5 62" xfId="1239"/>
    <cellStyle name="40% - Accent5 63" xfId="1240"/>
    <cellStyle name="40% - Accent5 64" xfId="1241"/>
    <cellStyle name="40% - Accent5 65" xfId="1242"/>
    <cellStyle name="40% - Accent5 66" xfId="1243"/>
    <cellStyle name="40% - Accent5 67" xfId="1244"/>
    <cellStyle name="40% - Accent5 68" xfId="1245"/>
    <cellStyle name="40% - Accent5 69" xfId="1246"/>
    <cellStyle name="40% - Accent5 7" xfId="1247"/>
    <cellStyle name="40% - Accent5 70" xfId="1248"/>
    <cellStyle name="40% - Accent5 71" xfId="1249"/>
    <cellStyle name="40% - Accent5 72" xfId="1250"/>
    <cellStyle name="40% - Accent5 73" xfId="1251"/>
    <cellStyle name="40% - Accent5 74" xfId="1252"/>
    <cellStyle name="40% - Accent5 75" xfId="1253"/>
    <cellStyle name="40% - Accent5 76" xfId="1254"/>
    <cellStyle name="40% - Accent5 77" xfId="1255"/>
    <cellStyle name="40% - Accent5 78" xfId="1256"/>
    <cellStyle name="40% - Accent5 79" xfId="1257"/>
    <cellStyle name="40% - Accent5 8" xfId="1258"/>
    <cellStyle name="40% - Accent5 80" xfId="1259"/>
    <cellStyle name="40% - Accent5 81" xfId="1260"/>
    <cellStyle name="40% - Accent5 82" xfId="1261"/>
    <cellStyle name="40% - Accent5 83" xfId="1262"/>
    <cellStyle name="40% - Accent5 84" xfId="1263"/>
    <cellStyle name="40% - Accent5 85" xfId="1264"/>
    <cellStyle name="40% - Accent5 86" xfId="1265"/>
    <cellStyle name="40% - Accent5 87" xfId="1266"/>
    <cellStyle name="40% - Accent5 88" xfId="1267"/>
    <cellStyle name="40% - Accent5 89" xfId="1268"/>
    <cellStyle name="40% - Accent5 9" xfId="1269"/>
    <cellStyle name="40% - Accent5 90" xfId="1270"/>
    <cellStyle name="40% - Accent5 91" xfId="1271"/>
    <cellStyle name="40% - Accent5 92" xfId="1272"/>
    <cellStyle name="40% - Accent5 93" xfId="1273"/>
    <cellStyle name="40% - Accent5 94" xfId="1274"/>
    <cellStyle name="40% - Accent5 95" xfId="1275"/>
    <cellStyle name="40% - Accent5 96" xfId="1276"/>
    <cellStyle name="40% - Accent5 97" xfId="1277"/>
    <cellStyle name="40% - Accent5 98" xfId="1278"/>
    <cellStyle name="40% - Accent5 99" xfId="1279"/>
    <cellStyle name="40% - Accent6 10" xfId="1281"/>
    <cellStyle name="40% - Accent6 100" xfId="1282"/>
    <cellStyle name="40% - Accent6 101" xfId="1283"/>
    <cellStyle name="40% - Accent6 102" xfId="1284"/>
    <cellStyle name="40% - Accent6 103" xfId="1285"/>
    <cellStyle name="40% - Accent6 104" xfId="1286"/>
    <cellStyle name="40% - Accent6 105" xfId="1287"/>
    <cellStyle name="40% - Accent6 106" xfId="1288"/>
    <cellStyle name="40% - Accent6 107" xfId="1289"/>
    <cellStyle name="40% - Accent6 108" xfId="1290"/>
    <cellStyle name="40% - Accent6 109" xfId="1291"/>
    <cellStyle name="40% - Accent6 11" xfId="1292"/>
    <cellStyle name="40% - Accent6 110" xfId="1293"/>
    <cellStyle name="40% - Accent6 111" xfId="1294"/>
    <cellStyle name="40% - Accent6 112" xfId="1295"/>
    <cellStyle name="40% - Accent6 113" xfId="1296"/>
    <cellStyle name="40% - Accent6 114" xfId="1297"/>
    <cellStyle name="40% - Accent6 115" xfId="1298"/>
    <cellStyle name="40% - Accent6 116" xfId="1299"/>
    <cellStyle name="40% - Accent6 117" xfId="1300"/>
    <cellStyle name="40% - Accent6 118" xfId="1301"/>
    <cellStyle name="40% - Accent6 119" xfId="1302"/>
    <cellStyle name="40% - Accent6 12" xfId="1303"/>
    <cellStyle name="40% - Accent6 120" xfId="1304"/>
    <cellStyle name="40% - Accent6 121" xfId="1305"/>
    <cellStyle name="40% - Accent6 122" xfId="1306"/>
    <cellStyle name="40% - Accent6 123" xfId="1307"/>
    <cellStyle name="40% - Accent6 124" xfId="1308"/>
    <cellStyle name="40% - Accent6 125" xfId="1309"/>
    <cellStyle name="40% - Accent6 126" xfId="1310"/>
    <cellStyle name="40% - Accent6 127" xfId="1311"/>
    <cellStyle name="40% - Accent6 13" xfId="1312"/>
    <cellStyle name="40% - Accent6 14" xfId="1313"/>
    <cellStyle name="40% - Accent6 15" xfId="1314"/>
    <cellStyle name="40% - Accent6 16" xfId="1315"/>
    <cellStyle name="40% - Accent6 17" xfId="1316"/>
    <cellStyle name="40% - Accent6 18" xfId="1317"/>
    <cellStyle name="40% - Accent6 19" xfId="1318"/>
    <cellStyle name="40% - Accent6 2" xfId="1280"/>
    <cellStyle name="40% - Accent6 2 2" xfId="1319"/>
    <cellStyle name="40% - Accent6 20" xfId="1320"/>
    <cellStyle name="40% - Accent6 21" xfId="1321"/>
    <cellStyle name="40% - Accent6 22" xfId="1322"/>
    <cellStyle name="40% - Accent6 23" xfId="1323"/>
    <cellStyle name="40% - Accent6 24" xfId="1324"/>
    <cellStyle name="40% - Accent6 25" xfId="1325"/>
    <cellStyle name="40% - Accent6 26" xfId="1326"/>
    <cellStyle name="40% - Accent6 27" xfId="1327"/>
    <cellStyle name="40% - Accent6 28" xfId="1328"/>
    <cellStyle name="40% - Accent6 29" xfId="1329"/>
    <cellStyle name="40% - Accent6 3" xfId="1330"/>
    <cellStyle name="40% - Accent6 30" xfId="1331"/>
    <cellStyle name="40% - Accent6 31" xfId="1332"/>
    <cellStyle name="40% - Accent6 32" xfId="1333"/>
    <cellStyle name="40% - Accent6 33" xfId="1334"/>
    <cellStyle name="40% - Accent6 34" xfId="1335"/>
    <cellStyle name="40% - Accent6 35" xfId="1336"/>
    <cellStyle name="40% - Accent6 36" xfId="1337"/>
    <cellStyle name="40% - Accent6 37" xfId="1338"/>
    <cellStyle name="40% - Accent6 38" xfId="1339"/>
    <cellStyle name="40% - Accent6 39" xfId="1340"/>
    <cellStyle name="40% - Accent6 4" xfId="1341"/>
    <cellStyle name="40% - Accent6 40" xfId="1342"/>
    <cellStyle name="40% - Accent6 41" xfId="1343"/>
    <cellStyle name="40% - Accent6 42" xfId="1344"/>
    <cellStyle name="40% - Accent6 43" xfId="1345"/>
    <cellStyle name="40% - Accent6 44" xfId="1346"/>
    <cellStyle name="40% - Accent6 45" xfId="1347"/>
    <cellStyle name="40% - Accent6 46" xfId="1348"/>
    <cellStyle name="40% - Accent6 47" xfId="1349"/>
    <cellStyle name="40% - Accent6 48" xfId="1350"/>
    <cellStyle name="40% - Accent6 49" xfId="1351"/>
    <cellStyle name="40% - Accent6 5" xfId="1352"/>
    <cellStyle name="40% - Accent6 50" xfId="1353"/>
    <cellStyle name="40% - Accent6 51" xfId="1354"/>
    <cellStyle name="40% - Accent6 52" xfId="1355"/>
    <cellStyle name="40% - Accent6 53" xfId="1356"/>
    <cellStyle name="40% - Accent6 54" xfId="1357"/>
    <cellStyle name="40% - Accent6 55" xfId="1358"/>
    <cellStyle name="40% - Accent6 56" xfId="1359"/>
    <cellStyle name="40% - Accent6 57" xfId="1360"/>
    <cellStyle name="40% - Accent6 58" xfId="1361"/>
    <cellStyle name="40% - Accent6 59" xfId="1362"/>
    <cellStyle name="40% - Accent6 6" xfId="1363"/>
    <cellStyle name="40% - Accent6 60" xfId="1364"/>
    <cellStyle name="40% - Accent6 61" xfId="1365"/>
    <cellStyle name="40% - Accent6 62" xfId="1366"/>
    <cellStyle name="40% - Accent6 63" xfId="1367"/>
    <cellStyle name="40% - Accent6 64" xfId="1368"/>
    <cellStyle name="40% - Accent6 65" xfId="1369"/>
    <cellStyle name="40% - Accent6 66" xfId="1370"/>
    <cellStyle name="40% - Accent6 67" xfId="1371"/>
    <cellStyle name="40% - Accent6 68" xfId="1372"/>
    <cellStyle name="40% - Accent6 69" xfId="1373"/>
    <cellStyle name="40% - Accent6 7" xfId="1374"/>
    <cellStyle name="40% - Accent6 70" xfId="1375"/>
    <cellStyle name="40% - Accent6 71" xfId="1376"/>
    <cellStyle name="40% - Accent6 72" xfId="1377"/>
    <cellStyle name="40% - Accent6 73" xfId="1378"/>
    <cellStyle name="40% - Accent6 74" xfId="1379"/>
    <cellStyle name="40% - Accent6 75" xfId="1380"/>
    <cellStyle name="40% - Accent6 76" xfId="1381"/>
    <cellStyle name="40% - Accent6 77" xfId="1382"/>
    <cellStyle name="40% - Accent6 78" xfId="1383"/>
    <cellStyle name="40% - Accent6 79" xfId="1384"/>
    <cellStyle name="40% - Accent6 8" xfId="1385"/>
    <cellStyle name="40% - Accent6 80" xfId="1386"/>
    <cellStyle name="40% - Accent6 81" xfId="1387"/>
    <cellStyle name="40% - Accent6 82" xfId="1388"/>
    <cellStyle name="40% - Accent6 83" xfId="1389"/>
    <cellStyle name="40% - Accent6 84" xfId="1390"/>
    <cellStyle name="40% - Accent6 85" xfId="1391"/>
    <cellStyle name="40% - Accent6 86" xfId="1392"/>
    <cellStyle name="40% - Accent6 87" xfId="1393"/>
    <cellStyle name="40% - Accent6 88" xfId="1394"/>
    <cellStyle name="40% - Accent6 89" xfId="1395"/>
    <cellStyle name="40% - Accent6 9" xfId="1396"/>
    <cellStyle name="40% - Accent6 90" xfId="1397"/>
    <cellStyle name="40% - Accent6 91" xfId="1398"/>
    <cellStyle name="40% - Accent6 92" xfId="1399"/>
    <cellStyle name="40% - Accent6 93" xfId="1400"/>
    <cellStyle name="40% - Accent6 94" xfId="1401"/>
    <cellStyle name="40% - Accent6 95" xfId="1402"/>
    <cellStyle name="40% - Accent6 96" xfId="1403"/>
    <cellStyle name="40% - Accent6 97" xfId="1404"/>
    <cellStyle name="40% - Accent6 98" xfId="1405"/>
    <cellStyle name="40% - Accent6 99" xfId="1406"/>
    <cellStyle name="60% - Accent1 10" xfId="1408"/>
    <cellStyle name="60% - Accent1 100" xfId="1409"/>
    <cellStyle name="60% - Accent1 101" xfId="1410"/>
    <cellStyle name="60% - Accent1 102" xfId="1411"/>
    <cellStyle name="60% - Accent1 103" xfId="1412"/>
    <cellStyle name="60% - Accent1 104" xfId="1413"/>
    <cellStyle name="60% - Accent1 105" xfId="1414"/>
    <cellStyle name="60% - Accent1 106" xfId="1415"/>
    <cellStyle name="60% - Accent1 107" xfId="1416"/>
    <cellStyle name="60% - Accent1 108" xfId="1417"/>
    <cellStyle name="60% - Accent1 109" xfId="1418"/>
    <cellStyle name="60% - Accent1 11" xfId="1419"/>
    <cellStyle name="60% - Accent1 110" xfId="1420"/>
    <cellStyle name="60% - Accent1 111" xfId="1421"/>
    <cellStyle name="60% - Accent1 112" xfId="1422"/>
    <cellStyle name="60% - Accent1 113" xfId="1423"/>
    <cellStyle name="60% - Accent1 114" xfId="1424"/>
    <cellStyle name="60% - Accent1 115" xfId="1425"/>
    <cellStyle name="60% - Accent1 116" xfId="1426"/>
    <cellStyle name="60% - Accent1 117" xfId="1427"/>
    <cellStyle name="60% - Accent1 118" xfId="1428"/>
    <cellStyle name="60% - Accent1 119" xfId="1429"/>
    <cellStyle name="60% - Accent1 12" xfId="1430"/>
    <cellStyle name="60% - Accent1 120" xfId="1431"/>
    <cellStyle name="60% - Accent1 121" xfId="1432"/>
    <cellStyle name="60% - Accent1 122" xfId="1433"/>
    <cellStyle name="60% - Accent1 123" xfId="1434"/>
    <cellStyle name="60% - Accent1 124" xfId="1435"/>
    <cellStyle name="60% - Accent1 125" xfId="1436"/>
    <cellStyle name="60% - Accent1 126" xfId="1437"/>
    <cellStyle name="60% - Accent1 127" xfId="1438"/>
    <cellStyle name="60% - Accent1 13" xfId="1439"/>
    <cellStyle name="60% - Accent1 14" xfId="1440"/>
    <cellStyle name="60% - Accent1 15" xfId="1441"/>
    <cellStyle name="60% - Accent1 16" xfId="1442"/>
    <cellStyle name="60% - Accent1 17" xfId="1443"/>
    <cellStyle name="60% - Accent1 18" xfId="1444"/>
    <cellStyle name="60% - Accent1 19" xfId="1445"/>
    <cellStyle name="60% - Accent1 2" xfId="1407"/>
    <cellStyle name="60% - Accent1 2 2" xfId="1446"/>
    <cellStyle name="60% - Accent1 20" xfId="1447"/>
    <cellStyle name="60% - Accent1 21" xfId="1448"/>
    <cellStyle name="60% - Accent1 22" xfId="1449"/>
    <cellStyle name="60% - Accent1 23" xfId="1450"/>
    <cellStyle name="60% - Accent1 24" xfId="1451"/>
    <cellStyle name="60% - Accent1 25" xfId="1452"/>
    <cellStyle name="60% - Accent1 26" xfId="1453"/>
    <cellStyle name="60% - Accent1 27" xfId="1454"/>
    <cellStyle name="60% - Accent1 28" xfId="1455"/>
    <cellStyle name="60% - Accent1 29" xfId="1456"/>
    <cellStyle name="60% - Accent1 3" xfId="1457"/>
    <cellStyle name="60% - Accent1 30" xfId="1458"/>
    <cellStyle name="60% - Accent1 31" xfId="1459"/>
    <cellStyle name="60% - Accent1 32" xfId="1460"/>
    <cellStyle name="60% - Accent1 33" xfId="1461"/>
    <cellStyle name="60% - Accent1 34" xfId="1462"/>
    <cellStyle name="60% - Accent1 35" xfId="1463"/>
    <cellStyle name="60% - Accent1 36" xfId="1464"/>
    <cellStyle name="60% - Accent1 37" xfId="1465"/>
    <cellStyle name="60% - Accent1 38" xfId="1466"/>
    <cellStyle name="60% - Accent1 39" xfId="1467"/>
    <cellStyle name="60% - Accent1 4" xfId="1468"/>
    <cellStyle name="60% - Accent1 40" xfId="1469"/>
    <cellStyle name="60% - Accent1 41" xfId="1470"/>
    <cellStyle name="60% - Accent1 42" xfId="1471"/>
    <cellStyle name="60% - Accent1 43" xfId="1472"/>
    <cellStyle name="60% - Accent1 44" xfId="1473"/>
    <cellStyle name="60% - Accent1 45" xfId="1474"/>
    <cellStyle name="60% - Accent1 46" xfId="1475"/>
    <cellStyle name="60% - Accent1 47" xfId="1476"/>
    <cellStyle name="60% - Accent1 48" xfId="1477"/>
    <cellStyle name="60% - Accent1 49" xfId="1478"/>
    <cellStyle name="60% - Accent1 5" xfId="1479"/>
    <cellStyle name="60% - Accent1 50" xfId="1480"/>
    <cellStyle name="60% - Accent1 51" xfId="1481"/>
    <cellStyle name="60% - Accent1 52" xfId="1482"/>
    <cellStyle name="60% - Accent1 53" xfId="1483"/>
    <cellStyle name="60% - Accent1 54" xfId="1484"/>
    <cellStyle name="60% - Accent1 55" xfId="1485"/>
    <cellStyle name="60% - Accent1 56" xfId="1486"/>
    <cellStyle name="60% - Accent1 57" xfId="1487"/>
    <cellStyle name="60% - Accent1 58" xfId="1488"/>
    <cellStyle name="60% - Accent1 59" xfId="1489"/>
    <cellStyle name="60% - Accent1 6" xfId="1490"/>
    <cellStyle name="60% - Accent1 60" xfId="1491"/>
    <cellStyle name="60% - Accent1 61" xfId="1492"/>
    <cellStyle name="60% - Accent1 62" xfId="1493"/>
    <cellStyle name="60% - Accent1 63" xfId="1494"/>
    <cellStyle name="60% - Accent1 64" xfId="1495"/>
    <cellStyle name="60% - Accent1 65" xfId="1496"/>
    <cellStyle name="60% - Accent1 66" xfId="1497"/>
    <cellStyle name="60% - Accent1 67" xfId="1498"/>
    <cellStyle name="60% - Accent1 68" xfId="1499"/>
    <cellStyle name="60% - Accent1 69" xfId="1500"/>
    <cellStyle name="60% - Accent1 7" xfId="1501"/>
    <cellStyle name="60% - Accent1 70" xfId="1502"/>
    <cellStyle name="60% - Accent1 71" xfId="1503"/>
    <cellStyle name="60% - Accent1 72" xfId="1504"/>
    <cellStyle name="60% - Accent1 73" xfId="1505"/>
    <cellStyle name="60% - Accent1 74" xfId="1506"/>
    <cellStyle name="60% - Accent1 75" xfId="1507"/>
    <cellStyle name="60% - Accent1 76" xfId="1508"/>
    <cellStyle name="60% - Accent1 77" xfId="1509"/>
    <cellStyle name="60% - Accent1 78" xfId="1510"/>
    <cellStyle name="60% - Accent1 79" xfId="1511"/>
    <cellStyle name="60% - Accent1 8" xfId="1512"/>
    <cellStyle name="60% - Accent1 80" xfId="1513"/>
    <cellStyle name="60% - Accent1 81" xfId="1514"/>
    <cellStyle name="60% - Accent1 82" xfId="1515"/>
    <cellStyle name="60% - Accent1 83" xfId="1516"/>
    <cellStyle name="60% - Accent1 84" xfId="1517"/>
    <cellStyle name="60% - Accent1 85" xfId="1518"/>
    <cellStyle name="60% - Accent1 86" xfId="1519"/>
    <cellStyle name="60% - Accent1 87" xfId="1520"/>
    <cellStyle name="60% - Accent1 88" xfId="1521"/>
    <cellStyle name="60% - Accent1 89" xfId="1522"/>
    <cellStyle name="60% - Accent1 9" xfId="1523"/>
    <cellStyle name="60% - Accent1 90" xfId="1524"/>
    <cellStyle name="60% - Accent1 91" xfId="1525"/>
    <cellStyle name="60% - Accent1 92" xfId="1526"/>
    <cellStyle name="60% - Accent1 93" xfId="1527"/>
    <cellStyle name="60% - Accent1 94" xfId="1528"/>
    <cellStyle name="60% - Accent1 95" xfId="1529"/>
    <cellStyle name="60% - Accent1 96" xfId="1530"/>
    <cellStyle name="60% - Accent1 97" xfId="1531"/>
    <cellStyle name="60% - Accent1 98" xfId="1532"/>
    <cellStyle name="60% - Accent1 99" xfId="1533"/>
    <cellStyle name="60% - Accent2 10" xfId="1535"/>
    <cellStyle name="60% - Accent2 100" xfId="1536"/>
    <cellStyle name="60% - Accent2 101" xfId="1537"/>
    <cellStyle name="60% - Accent2 102" xfId="1538"/>
    <cellStyle name="60% - Accent2 103" xfId="1539"/>
    <cellStyle name="60% - Accent2 104" xfId="1540"/>
    <cellStyle name="60% - Accent2 105" xfId="1541"/>
    <cellStyle name="60% - Accent2 106" xfId="1542"/>
    <cellStyle name="60% - Accent2 107" xfId="1543"/>
    <cellStyle name="60% - Accent2 108" xfId="1544"/>
    <cellStyle name="60% - Accent2 109" xfId="1545"/>
    <cellStyle name="60% - Accent2 11" xfId="1546"/>
    <cellStyle name="60% - Accent2 110" xfId="1547"/>
    <cellStyle name="60% - Accent2 111" xfId="1548"/>
    <cellStyle name="60% - Accent2 112" xfId="1549"/>
    <cellStyle name="60% - Accent2 113" xfId="1550"/>
    <cellStyle name="60% - Accent2 114" xfId="1551"/>
    <cellStyle name="60% - Accent2 115" xfId="1552"/>
    <cellStyle name="60% - Accent2 116" xfId="1553"/>
    <cellStyle name="60% - Accent2 117" xfId="1554"/>
    <cellStyle name="60% - Accent2 118" xfId="1555"/>
    <cellStyle name="60% - Accent2 119" xfId="1556"/>
    <cellStyle name="60% - Accent2 12" xfId="1557"/>
    <cellStyle name="60% - Accent2 120" xfId="1558"/>
    <cellStyle name="60% - Accent2 121" xfId="1559"/>
    <cellStyle name="60% - Accent2 122" xfId="1560"/>
    <cellStyle name="60% - Accent2 123" xfId="1561"/>
    <cellStyle name="60% - Accent2 124" xfId="1562"/>
    <cellStyle name="60% - Accent2 125" xfId="1563"/>
    <cellStyle name="60% - Accent2 126" xfId="1564"/>
    <cellStyle name="60% - Accent2 127" xfId="1565"/>
    <cellStyle name="60% - Accent2 13" xfId="1566"/>
    <cellStyle name="60% - Accent2 14" xfId="1567"/>
    <cellStyle name="60% - Accent2 15" xfId="1568"/>
    <cellStyle name="60% - Accent2 16" xfId="1569"/>
    <cellStyle name="60% - Accent2 17" xfId="1570"/>
    <cellStyle name="60% - Accent2 18" xfId="1571"/>
    <cellStyle name="60% - Accent2 19" xfId="1572"/>
    <cellStyle name="60% - Accent2 2" xfId="1534"/>
    <cellStyle name="60% - Accent2 2 2" xfId="1573"/>
    <cellStyle name="60% - Accent2 20" xfId="1574"/>
    <cellStyle name="60% - Accent2 21" xfId="1575"/>
    <cellStyle name="60% - Accent2 22" xfId="1576"/>
    <cellStyle name="60% - Accent2 23" xfId="1577"/>
    <cellStyle name="60% - Accent2 24" xfId="1578"/>
    <cellStyle name="60% - Accent2 25" xfId="1579"/>
    <cellStyle name="60% - Accent2 26" xfId="1580"/>
    <cellStyle name="60% - Accent2 27" xfId="1581"/>
    <cellStyle name="60% - Accent2 28" xfId="1582"/>
    <cellStyle name="60% - Accent2 29" xfId="1583"/>
    <cellStyle name="60% - Accent2 3" xfId="1584"/>
    <cellStyle name="60% - Accent2 30" xfId="1585"/>
    <cellStyle name="60% - Accent2 31" xfId="1586"/>
    <cellStyle name="60% - Accent2 32" xfId="1587"/>
    <cellStyle name="60% - Accent2 33" xfId="1588"/>
    <cellStyle name="60% - Accent2 34" xfId="1589"/>
    <cellStyle name="60% - Accent2 35" xfId="1590"/>
    <cellStyle name="60% - Accent2 36" xfId="1591"/>
    <cellStyle name="60% - Accent2 37" xfId="1592"/>
    <cellStyle name="60% - Accent2 38" xfId="1593"/>
    <cellStyle name="60% - Accent2 39" xfId="1594"/>
    <cellStyle name="60% - Accent2 4" xfId="1595"/>
    <cellStyle name="60% - Accent2 40" xfId="1596"/>
    <cellStyle name="60% - Accent2 41" xfId="1597"/>
    <cellStyle name="60% - Accent2 42" xfId="1598"/>
    <cellStyle name="60% - Accent2 43" xfId="1599"/>
    <cellStyle name="60% - Accent2 44" xfId="1600"/>
    <cellStyle name="60% - Accent2 45" xfId="1601"/>
    <cellStyle name="60% - Accent2 46" xfId="1602"/>
    <cellStyle name="60% - Accent2 47" xfId="1603"/>
    <cellStyle name="60% - Accent2 48" xfId="1604"/>
    <cellStyle name="60% - Accent2 49" xfId="1605"/>
    <cellStyle name="60% - Accent2 5" xfId="1606"/>
    <cellStyle name="60% - Accent2 50" xfId="1607"/>
    <cellStyle name="60% - Accent2 51" xfId="1608"/>
    <cellStyle name="60% - Accent2 52" xfId="1609"/>
    <cellStyle name="60% - Accent2 53" xfId="1610"/>
    <cellStyle name="60% - Accent2 54" xfId="1611"/>
    <cellStyle name="60% - Accent2 55" xfId="1612"/>
    <cellStyle name="60% - Accent2 56" xfId="1613"/>
    <cellStyle name="60% - Accent2 57" xfId="1614"/>
    <cellStyle name="60% - Accent2 58" xfId="1615"/>
    <cellStyle name="60% - Accent2 59" xfId="1616"/>
    <cellStyle name="60% - Accent2 6" xfId="1617"/>
    <cellStyle name="60% - Accent2 60" xfId="1618"/>
    <cellStyle name="60% - Accent2 61" xfId="1619"/>
    <cellStyle name="60% - Accent2 62" xfId="1620"/>
    <cellStyle name="60% - Accent2 63" xfId="1621"/>
    <cellStyle name="60% - Accent2 64" xfId="1622"/>
    <cellStyle name="60% - Accent2 65" xfId="1623"/>
    <cellStyle name="60% - Accent2 66" xfId="1624"/>
    <cellStyle name="60% - Accent2 67" xfId="1625"/>
    <cellStyle name="60% - Accent2 68" xfId="1626"/>
    <cellStyle name="60% - Accent2 69" xfId="1627"/>
    <cellStyle name="60% - Accent2 7" xfId="1628"/>
    <cellStyle name="60% - Accent2 70" xfId="1629"/>
    <cellStyle name="60% - Accent2 71" xfId="1630"/>
    <cellStyle name="60% - Accent2 72" xfId="1631"/>
    <cellStyle name="60% - Accent2 73" xfId="1632"/>
    <cellStyle name="60% - Accent2 74" xfId="1633"/>
    <cellStyle name="60% - Accent2 75" xfId="1634"/>
    <cellStyle name="60% - Accent2 76" xfId="1635"/>
    <cellStyle name="60% - Accent2 77" xfId="1636"/>
    <cellStyle name="60% - Accent2 78" xfId="1637"/>
    <cellStyle name="60% - Accent2 79" xfId="1638"/>
    <cellStyle name="60% - Accent2 8" xfId="1639"/>
    <cellStyle name="60% - Accent2 80" xfId="1640"/>
    <cellStyle name="60% - Accent2 81" xfId="1641"/>
    <cellStyle name="60% - Accent2 82" xfId="1642"/>
    <cellStyle name="60% - Accent2 83" xfId="1643"/>
    <cellStyle name="60% - Accent2 84" xfId="1644"/>
    <cellStyle name="60% - Accent2 85" xfId="1645"/>
    <cellStyle name="60% - Accent2 86" xfId="1646"/>
    <cellStyle name="60% - Accent2 87" xfId="1647"/>
    <cellStyle name="60% - Accent2 88" xfId="1648"/>
    <cellStyle name="60% - Accent2 89" xfId="1649"/>
    <cellStyle name="60% - Accent2 9" xfId="1650"/>
    <cellStyle name="60% - Accent2 90" xfId="1651"/>
    <cellStyle name="60% - Accent2 91" xfId="1652"/>
    <cellStyle name="60% - Accent2 92" xfId="1653"/>
    <cellStyle name="60% - Accent2 93" xfId="1654"/>
    <cellStyle name="60% - Accent2 94" xfId="1655"/>
    <cellStyle name="60% - Accent2 95" xfId="1656"/>
    <cellStyle name="60% - Accent2 96" xfId="1657"/>
    <cellStyle name="60% - Accent2 97" xfId="1658"/>
    <cellStyle name="60% - Accent2 98" xfId="1659"/>
    <cellStyle name="60% - Accent2 99" xfId="1660"/>
    <cellStyle name="60% - Accent3 10" xfId="1662"/>
    <cellStyle name="60% - Accent3 100" xfId="1663"/>
    <cellStyle name="60% - Accent3 101" xfId="1664"/>
    <cellStyle name="60% - Accent3 102" xfId="1665"/>
    <cellStyle name="60% - Accent3 103" xfId="1666"/>
    <cellStyle name="60% - Accent3 104" xfId="1667"/>
    <cellStyle name="60% - Accent3 105" xfId="1668"/>
    <cellStyle name="60% - Accent3 106" xfId="1669"/>
    <cellStyle name="60% - Accent3 107" xfId="1670"/>
    <cellStyle name="60% - Accent3 108" xfId="1671"/>
    <cellStyle name="60% - Accent3 109" xfId="1672"/>
    <cellStyle name="60% - Accent3 11" xfId="1673"/>
    <cellStyle name="60% - Accent3 110" xfId="1674"/>
    <cellStyle name="60% - Accent3 111" xfId="1675"/>
    <cellStyle name="60% - Accent3 112" xfId="1676"/>
    <cellStyle name="60% - Accent3 113" xfId="1677"/>
    <cellStyle name="60% - Accent3 114" xfId="1678"/>
    <cellStyle name="60% - Accent3 115" xfId="1679"/>
    <cellStyle name="60% - Accent3 116" xfId="1680"/>
    <cellStyle name="60% - Accent3 117" xfId="1681"/>
    <cellStyle name="60% - Accent3 118" xfId="1682"/>
    <cellStyle name="60% - Accent3 119" xfId="1683"/>
    <cellStyle name="60% - Accent3 12" xfId="1684"/>
    <cellStyle name="60% - Accent3 120" xfId="1685"/>
    <cellStyle name="60% - Accent3 121" xfId="1686"/>
    <cellStyle name="60% - Accent3 122" xfId="1687"/>
    <cellStyle name="60% - Accent3 123" xfId="1688"/>
    <cellStyle name="60% - Accent3 124" xfId="1689"/>
    <cellStyle name="60% - Accent3 125" xfId="1690"/>
    <cellStyle name="60% - Accent3 126" xfId="1691"/>
    <cellStyle name="60% - Accent3 127" xfId="1692"/>
    <cellStyle name="60% - Accent3 13" xfId="1693"/>
    <cellStyle name="60% - Accent3 14" xfId="1694"/>
    <cellStyle name="60% - Accent3 15" xfId="1695"/>
    <cellStyle name="60% - Accent3 16" xfId="1696"/>
    <cellStyle name="60% - Accent3 17" xfId="1697"/>
    <cellStyle name="60% - Accent3 18" xfId="1698"/>
    <cellStyle name="60% - Accent3 19" xfId="1699"/>
    <cellStyle name="60% - Accent3 2" xfId="1661"/>
    <cellStyle name="60% - Accent3 2 2" xfId="1700"/>
    <cellStyle name="60% - Accent3 20" xfId="1701"/>
    <cellStyle name="60% - Accent3 21" xfId="1702"/>
    <cellStyle name="60% - Accent3 22" xfId="1703"/>
    <cellStyle name="60% - Accent3 23" xfId="1704"/>
    <cellStyle name="60% - Accent3 24" xfId="1705"/>
    <cellStyle name="60% - Accent3 25" xfId="1706"/>
    <cellStyle name="60% - Accent3 26" xfId="1707"/>
    <cellStyle name="60% - Accent3 27" xfId="1708"/>
    <cellStyle name="60% - Accent3 28" xfId="1709"/>
    <cellStyle name="60% - Accent3 29" xfId="1710"/>
    <cellStyle name="60% - Accent3 3" xfId="1711"/>
    <cellStyle name="60% - Accent3 30" xfId="1712"/>
    <cellStyle name="60% - Accent3 31" xfId="1713"/>
    <cellStyle name="60% - Accent3 32" xfId="1714"/>
    <cellStyle name="60% - Accent3 33" xfId="1715"/>
    <cellStyle name="60% - Accent3 34" xfId="1716"/>
    <cellStyle name="60% - Accent3 35" xfId="1717"/>
    <cellStyle name="60% - Accent3 36" xfId="1718"/>
    <cellStyle name="60% - Accent3 37" xfId="1719"/>
    <cellStyle name="60% - Accent3 38" xfId="1720"/>
    <cellStyle name="60% - Accent3 39" xfId="1721"/>
    <cellStyle name="60% - Accent3 4" xfId="1722"/>
    <cellStyle name="60% - Accent3 40" xfId="1723"/>
    <cellStyle name="60% - Accent3 41" xfId="1724"/>
    <cellStyle name="60% - Accent3 42" xfId="1725"/>
    <cellStyle name="60% - Accent3 43" xfId="1726"/>
    <cellStyle name="60% - Accent3 44" xfId="1727"/>
    <cellStyle name="60% - Accent3 45" xfId="1728"/>
    <cellStyle name="60% - Accent3 46" xfId="1729"/>
    <cellStyle name="60% - Accent3 47" xfId="1730"/>
    <cellStyle name="60% - Accent3 48" xfId="1731"/>
    <cellStyle name="60% - Accent3 49" xfId="1732"/>
    <cellStyle name="60% - Accent3 5" xfId="1733"/>
    <cellStyle name="60% - Accent3 50" xfId="1734"/>
    <cellStyle name="60% - Accent3 51" xfId="1735"/>
    <cellStyle name="60% - Accent3 52" xfId="1736"/>
    <cellStyle name="60% - Accent3 53" xfId="1737"/>
    <cellStyle name="60% - Accent3 54" xfId="1738"/>
    <cellStyle name="60% - Accent3 55" xfId="1739"/>
    <cellStyle name="60% - Accent3 56" xfId="1740"/>
    <cellStyle name="60% - Accent3 57" xfId="1741"/>
    <cellStyle name="60% - Accent3 58" xfId="1742"/>
    <cellStyle name="60% - Accent3 59" xfId="1743"/>
    <cellStyle name="60% - Accent3 6" xfId="1744"/>
    <cellStyle name="60% - Accent3 60" xfId="1745"/>
    <cellStyle name="60% - Accent3 61" xfId="1746"/>
    <cellStyle name="60% - Accent3 62" xfId="1747"/>
    <cellStyle name="60% - Accent3 63" xfId="1748"/>
    <cellStyle name="60% - Accent3 64" xfId="1749"/>
    <cellStyle name="60% - Accent3 65" xfId="1750"/>
    <cellStyle name="60% - Accent3 66" xfId="1751"/>
    <cellStyle name="60% - Accent3 67" xfId="1752"/>
    <cellStyle name="60% - Accent3 68" xfId="1753"/>
    <cellStyle name="60% - Accent3 69" xfId="1754"/>
    <cellStyle name="60% - Accent3 7" xfId="1755"/>
    <cellStyle name="60% - Accent3 70" xfId="1756"/>
    <cellStyle name="60% - Accent3 71" xfId="1757"/>
    <cellStyle name="60% - Accent3 72" xfId="1758"/>
    <cellStyle name="60% - Accent3 73" xfId="1759"/>
    <cellStyle name="60% - Accent3 74" xfId="1760"/>
    <cellStyle name="60% - Accent3 75" xfId="1761"/>
    <cellStyle name="60% - Accent3 76" xfId="1762"/>
    <cellStyle name="60% - Accent3 77" xfId="1763"/>
    <cellStyle name="60% - Accent3 78" xfId="1764"/>
    <cellStyle name="60% - Accent3 79" xfId="1765"/>
    <cellStyle name="60% - Accent3 8" xfId="1766"/>
    <cellStyle name="60% - Accent3 80" xfId="1767"/>
    <cellStyle name="60% - Accent3 81" xfId="1768"/>
    <cellStyle name="60% - Accent3 82" xfId="1769"/>
    <cellStyle name="60% - Accent3 83" xfId="1770"/>
    <cellStyle name="60% - Accent3 84" xfId="1771"/>
    <cellStyle name="60% - Accent3 85" xfId="1772"/>
    <cellStyle name="60% - Accent3 86" xfId="1773"/>
    <cellStyle name="60% - Accent3 87" xfId="1774"/>
    <cellStyle name="60% - Accent3 88" xfId="1775"/>
    <cellStyle name="60% - Accent3 89" xfId="1776"/>
    <cellStyle name="60% - Accent3 9" xfId="1777"/>
    <cellStyle name="60% - Accent3 90" xfId="1778"/>
    <cellStyle name="60% - Accent3 91" xfId="1779"/>
    <cellStyle name="60% - Accent3 92" xfId="1780"/>
    <cellStyle name="60% - Accent3 93" xfId="1781"/>
    <cellStyle name="60% - Accent3 94" xfId="1782"/>
    <cellStyle name="60% - Accent3 95" xfId="1783"/>
    <cellStyle name="60% - Accent3 96" xfId="1784"/>
    <cellStyle name="60% - Accent3 97" xfId="1785"/>
    <cellStyle name="60% - Accent3 98" xfId="1786"/>
    <cellStyle name="60% - Accent3 99" xfId="1787"/>
    <cellStyle name="60% - Accent4 10" xfId="1789"/>
    <cellStyle name="60% - Accent4 100" xfId="1790"/>
    <cellStyle name="60% - Accent4 101" xfId="1791"/>
    <cellStyle name="60% - Accent4 102" xfId="1792"/>
    <cellStyle name="60% - Accent4 103" xfId="1793"/>
    <cellStyle name="60% - Accent4 104" xfId="1794"/>
    <cellStyle name="60% - Accent4 105" xfId="1795"/>
    <cellStyle name="60% - Accent4 106" xfId="1796"/>
    <cellStyle name="60% - Accent4 107" xfId="1797"/>
    <cellStyle name="60% - Accent4 108" xfId="1798"/>
    <cellStyle name="60% - Accent4 109" xfId="1799"/>
    <cellStyle name="60% - Accent4 11" xfId="1800"/>
    <cellStyle name="60% - Accent4 110" xfId="1801"/>
    <cellStyle name="60% - Accent4 111" xfId="1802"/>
    <cellStyle name="60% - Accent4 112" xfId="1803"/>
    <cellStyle name="60% - Accent4 113" xfId="1804"/>
    <cellStyle name="60% - Accent4 114" xfId="1805"/>
    <cellStyle name="60% - Accent4 115" xfId="1806"/>
    <cellStyle name="60% - Accent4 116" xfId="1807"/>
    <cellStyle name="60% - Accent4 117" xfId="1808"/>
    <cellStyle name="60% - Accent4 118" xfId="1809"/>
    <cellStyle name="60% - Accent4 119" xfId="1810"/>
    <cellStyle name="60% - Accent4 12" xfId="1811"/>
    <cellStyle name="60% - Accent4 120" xfId="1812"/>
    <cellStyle name="60% - Accent4 121" xfId="1813"/>
    <cellStyle name="60% - Accent4 122" xfId="1814"/>
    <cellStyle name="60% - Accent4 123" xfId="1815"/>
    <cellStyle name="60% - Accent4 124" xfId="1816"/>
    <cellStyle name="60% - Accent4 125" xfId="1817"/>
    <cellStyle name="60% - Accent4 126" xfId="1818"/>
    <cellStyle name="60% - Accent4 127" xfId="1819"/>
    <cellStyle name="60% - Accent4 13" xfId="1820"/>
    <cellStyle name="60% - Accent4 14" xfId="1821"/>
    <cellStyle name="60% - Accent4 15" xfId="1822"/>
    <cellStyle name="60% - Accent4 16" xfId="1823"/>
    <cellStyle name="60% - Accent4 17" xfId="1824"/>
    <cellStyle name="60% - Accent4 18" xfId="1825"/>
    <cellStyle name="60% - Accent4 19" xfId="1826"/>
    <cellStyle name="60% - Accent4 2" xfId="1788"/>
    <cellStyle name="60% - Accent4 2 2" xfId="1827"/>
    <cellStyle name="60% - Accent4 20" xfId="1828"/>
    <cellStyle name="60% - Accent4 21" xfId="1829"/>
    <cellStyle name="60% - Accent4 22" xfId="1830"/>
    <cellStyle name="60% - Accent4 23" xfId="1831"/>
    <cellStyle name="60% - Accent4 24" xfId="1832"/>
    <cellStyle name="60% - Accent4 25" xfId="1833"/>
    <cellStyle name="60% - Accent4 26" xfId="1834"/>
    <cellStyle name="60% - Accent4 27" xfId="1835"/>
    <cellStyle name="60% - Accent4 28" xfId="1836"/>
    <cellStyle name="60% - Accent4 29" xfId="1837"/>
    <cellStyle name="60% - Accent4 3" xfId="1838"/>
    <cellStyle name="60% - Accent4 30" xfId="1839"/>
    <cellStyle name="60% - Accent4 31" xfId="1840"/>
    <cellStyle name="60% - Accent4 32" xfId="1841"/>
    <cellStyle name="60% - Accent4 33" xfId="1842"/>
    <cellStyle name="60% - Accent4 34" xfId="1843"/>
    <cellStyle name="60% - Accent4 35" xfId="1844"/>
    <cellStyle name="60% - Accent4 36" xfId="1845"/>
    <cellStyle name="60% - Accent4 37" xfId="1846"/>
    <cellStyle name="60% - Accent4 38" xfId="1847"/>
    <cellStyle name="60% - Accent4 39" xfId="1848"/>
    <cellStyle name="60% - Accent4 4" xfId="1849"/>
    <cellStyle name="60% - Accent4 40" xfId="1850"/>
    <cellStyle name="60% - Accent4 41" xfId="1851"/>
    <cellStyle name="60% - Accent4 42" xfId="1852"/>
    <cellStyle name="60% - Accent4 43" xfId="1853"/>
    <cellStyle name="60% - Accent4 44" xfId="1854"/>
    <cellStyle name="60% - Accent4 45" xfId="1855"/>
    <cellStyle name="60% - Accent4 46" xfId="1856"/>
    <cellStyle name="60% - Accent4 47" xfId="1857"/>
    <cellStyle name="60% - Accent4 48" xfId="1858"/>
    <cellStyle name="60% - Accent4 49" xfId="1859"/>
    <cellStyle name="60% - Accent4 5" xfId="1860"/>
    <cellStyle name="60% - Accent4 50" xfId="1861"/>
    <cellStyle name="60% - Accent4 51" xfId="1862"/>
    <cellStyle name="60% - Accent4 52" xfId="1863"/>
    <cellStyle name="60% - Accent4 53" xfId="1864"/>
    <cellStyle name="60% - Accent4 54" xfId="1865"/>
    <cellStyle name="60% - Accent4 55" xfId="1866"/>
    <cellStyle name="60% - Accent4 56" xfId="1867"/>
    <cellStyle name="60% - Accent4 57" xfId="1868"/>
    <cellStyle name="60% - Accent4 58" xfId="1869"/>
    <cellStyle name="60% - Accent4 59" xfId="1870"/>
    <cellStyle name="60% - Accent4 6" xfId="1871"/>
    <cellStyle name="60% - Accent4 60" xfId="1872"/>
    <cellStyle name="60% - Accent4 61" xfId="1873"/>
    <cellStyle name="60% - Accent4 62" xfId="1874"/>
    <cellStyle name="60% - Accent4 63" xfId="1875"/>
    <cellStyle name="60% - Accent4 64" xfId="1876"/>
    <cellStyle name="60% - Accent4 65" xfId="1877"/>
    <cellStyle name="60% - Accent4 66" xfId="1878"/>
    <cellStyle name="60% - Accent4 67" xfId="1879"/>
    <cellStyle name="60% - Accent4 68" xfId="1880"/>
    <cellStyle name="60% - Accent4 69" xfId="1881"/>
    <cellStyle name="60% - Accent4 7" xfId="1882"/>
    <cellStyle name="60% - Accent4 70" xfId="1883"/>
    <cellStyle name="60% - Accent4 71" xfId="1884"/>
    <cellStyle name="60% - Accent4 72" xfId="1885"/>
    <cellStyle name="60% - Accent4 73" xfId="1886"/>
    <cellStyle name="60% - Accent4 74" xfId="1887"/>
    <cellStyle name="60% - Accent4 75" xfId="1888"/>
    <cellStyle name="60% - Accent4 76" xfId="1889"/>
    <cellStyle name="60% - Accent4 77" xfId="1890"/>
    <cellStyle name="60% - Accent4 78" xfId="1891"/>
    <cellStyle name="60% - Accent4 79" xfId="1892"/>
    <cellStyle name="60% - Accent4 8" xfId="1893"/>
    <cellStyle name="60% - Accent4 80" xfId="1894"/>
    <cellStyle name="60% - Accent4 81" xfId="1895"/>
    <cellStyle name="60% - Accent4 82" xfId="1896"/>
    <cellStyle name="60% - Accent4 83" xfId="1897"/>
    <cellStyle name="60% - Accent4 84" xfId="1898"/>
    <cellStyle name="60% - Accent4 85" xfId="1899"/>
    <cellStyle name="60% - Accent4 86" xfId="1900"/>
    <cellStyle name="60% - Accent4 87" xfId="1901"/>
    <cellStyle name="60% - Accent4 88" xfId="1902"/>
    <cellStyle name="60% - Accent4 89" xfId="1903"/>
    <cellStyle name="60% - Accent4 9" xfId="1904"/>
    <cellStyle name="60% - Accent4 90" xfId="1905"/>
    <cellStyle name="60% - Accent4 91" xfId="1906"/>
    <cellStyle name="60% - Accent4 92" xfId="1907"/>
    <cellStyle name="60% - Accent4 93" xfId="1908"/>
    <cellStyle name="60% - Accent4 94" xfId="1909"/>
    <cellStyle name="60% - Accent4 95" xfId="1910"/>
    <cellStyle name="60% - Accent4 96" xfId="1911"/>
    <cellStyle name="60% - Accent4 97" xfId="1912"/>
    <cellStyle name="60% - Accent4 98" xfId="1913"/>
    <cellStyle name="60% - Accent4 99" xfId="1914"/>
    <cellStyle name="60% - Accent5 10" xfId="1916"/>
    <cellStyle name="60% - Accent5 100" xfId="1917"/>
    <cellStyle name="60% - Accent5 101" xfId="1918"/>
    <cellStyle name="60% - Accent5 102" xfId="1919"/>
    <cellStyle name="60% - Accent5 103" xfId="1920"/>
    <cellStyle name="60% - Accent5 104" xfId="1921"/>
    <cellStyle name="60% - Accent5 105" xfId="1922"/>
    <cellStyle name="60% - Accent5 106" xfId="1923"/>
    <cellStyle name="60% - Accent5 107" xfId="1924"/>
    <cellStyle name="60% - Accent5 108" xfId="1925"/>
    <cellStyle name="60% - Accent5 109" xfId="1926"/>
    <cellStyle name="60% - Accent5 11" xfId="1927"/>
    <cellStyle name="60% - Accent5 110" xfId="1928"/>
    <cellStyle name="60% - Accent5 111" xfId="1929"/>
    <cellStyle name="60% - Accent5 112" xfId="1930"/>
    <cellStyle name="60% - Accent5 113" xfId="1931"/>
    <cellStyle name="60% - Accent5 114" xfId="1932"/>
    <cellStyle name="60% - Accent5 115" xfId="1933"/>
    <cellStyle name="60% - Accent5 116" xfId="1934"/>
    <cellStyle name="60% - Accent5 117" xfId="1935"/>
    <cellStyle name="60% - Accent5 118" xfId="1936"/>
    <cellStyle name="60% - Accent5 119" xfId="1937"/>
    <cellStyle name="60% - Accent5 12" xfId="1938"/>
    <cellStyle name="60% - Accent5 120" xfId="1939"/>
    <cellStyle name="60% - Accent5 121" xfId="1940"/>
    <cellStyle name="60% - Accent5 122" xfId="1941"/>
    <cellStyle name="60% - Accent5 123" xfId="1942"/>
    <cellStyle name="60% - Accent5 124" xfId="1943"/>
    <cellStyle name="60% - Accent5 125" xfId="1944"/>
    <cellStyle name="60% - Accent5 126" xfId="1945"/>
    <cellStyle name="60% - Accent5 127" xfId="1946"/>
    <cellStyle name="60% - Accent5 13" xfId="1947"/>
    <cellStyle name="60% - Accent5 14" xfId="1948"/>
    <cellStyle name="60% - Accent5 15" xfId="1949"/>
    <cellStyle name="60% - Accent5 16" xfId="1950"/>
    <cellStyle name="60% - Accent5 17" xfId="1951"/>
    <cellStyle name="60% - Accent5 18" xfId="1952"/>
    <cellStyle name="60% - Accent5 19" xfId="1953"/>
    <cellStyle name="60% - Accent5 2" xfId="1915"/>
    <cellStyle name="60% - Accent5 2 2" xfId="1954"/>
    <cellStyle name="60% - Accent5 20" xfId="1955"/>
    <cellStyle name="60% - Accent5 21" xfId="1956"/>
    <cellStyle name="60% - Accent5 22" xfId="1957"/>
    <cellStyle name="60% - Accent5 23" xfId="1958"/>
    <cellStyle name="60% - Accent5 24" xfId="1959"/>
    <cellStyle name="60% - Accent5 25" xfId="1960"/>
    <cellStyle name="60% - Accent5 26" xfId="1961"/>
    <cellStyle name="60% - Accent5 27" xfId="1962"/>
    <cellStyle name="60% - Accent5 28" xfId="1963"/>
    <cellStyle name="60% - Accent5 29" xfId="1964"/>
    <cellStyle name="60% - Accent5 3" xfId="1965"/>
    <cellStyle name="60% - Accent5 30" xfId="1966"/>
    <cellStyle name="60% - Accent5 31" xfId="1967"/>
    <cellStyle name="60% - Accent5 32" xfId="1968"/>
    <cellStyle name="60% - Accent5 33" xfId="1969"/>
    <cellStyle name="60% - Accent5 34" xfId="1970"/>
    <cellStyle name="60% - Accent5 35" xfId="1971"/>
    <cellStyle name="60% - Accent5 36" xfId="1972"/>
    <cellStyle name="60% - Accent5 37" xfId="1973"/>
    <cellStyle name="60% - Accent5 38" xfId="1974"/>
    <cellStyle name="60% - Accent5 39" xfId="1975"/>
    <cellStyle name="60% - Accent5 4" xfId="1976"/>
    <cellStyle name="60% - Accent5 40" xfId="1977"/>
    <cellStyle name="60% - Accent5 41" xfId="1978"/>
    <cellStyle name="60% - Accent5 42" xfId="1979"/>
    <cellStyle name="60% - Accent5 43" xfId="1980"/>
    <cellStyle name="60% - Accent5 44" xfId="1981"/>
    <cellStyle name="60% - Accent5 45" xfId="1982"/>
    <cellStyle name="60% - Accent5 46" xfId="1983"/>
    <cellStyle name="60% - Accent5 47" xfId="1984"/>
    <cellStyle name="60% - Accent5 48" xfId="1985"/>
    <cellStyle name="60% - Accent5 49" xfId="1986"/>
    <cellStyle name="60% - Accent5 5" xfId="1987"/>
    <cellStyle name="60% - Accent5 50" xfId="1988"/>
    <cellStyle name="60% - Accent5 51" xfId="1989"/>
    <cellStyle name="60% - Accent5 52" xfId="1990"/>
    <cellStyle name="60% - Accent5 53" xfId="1991"/>
    <cellStyle name="60% - Accent5 54" xfId="1992"/>
    <cellStyle name="60% - Accent5 55" xfId="1993"/>
    <cellStyle name="60% - Accent5 56" xfId="1994"/>
    <cellStyle name="60% - Accent5 57" xfId="1995"/>
    <cellStyle name="60% - Accent5 58" xfId="1996"/>
    <cellStyle name="60% - Accent5 59" xfId="1997"/>
    <cellStyle name="60% - Accent5 6" xfId="1998"/>
    <cellStyle name="60% - Accent5 60" xfId="1999"/>
    <cellStyle name="60% - Accent5 61" xfId="2000"/>
    <cellStyle name="60% - Accent5 62" xfId="2001"/>
    <cellStyle name="60% - Accent5 63" xfId="2002"/>
    <cellStyle name="60% - Accent5 64" xfId="2003"/>
    <cellStyle name="60% - Accent5 65" xfId="2004"/>
    <cellStyle name="60% - Accent5 66" xfId="2005"/>
    <cellStyle name="60% - Accent5 67" xfId="2006"/>
    <cellStyle name="60% - Accent5 68" xfId="2007"/>
    <cellStyle name="60% - Accent5 69" xfId="2008"/>
    <cellStyle name="60% - Accent5 7" xfId="2009"/>
    <cellStyle name="60% - Accent5 70" xfId="2010"/>
    <cellStyle name="60% - Accent5 71" xfId="2011"/>
    <cellStyle name="60% - Accent5 72" xfId="2012"/>
    <cellStyle name="60% - Accent5 73" xfId="2013"/>
    <cellStyle name="60% - Accent5 74" xfId="2014"/>
    <cellStyle name="60% - Accent5 75" xfId="2015"/>
    <cellStyle name="60% - Accent5 76" xfId="2016"/>
    <cellStyle name="60% - Accent5 77" xfId="2017"/>
    <cellStyle name="60% - Accent5 78" xfId="2018"/>
    <cellStyle name="60% - Accent5 79" xfId="2019"/>
    <cellStyle name="60% - Accent5 8" xfId="2020"/>
    <cellStyle name="60% - Accent5 80" xfId="2021"/>
    <cellStyle name="60% - Accent5 81" xfId="2022"/>
    <cellStyle name="60% - Accent5 82" xfId="2023"/>
    <cellStyle name="60% - Accent5 83" xfId="2024"/>
    <cellStyle name="60% - Accent5 84" xfId="2025"/>
    <cellStyle name="60% - Accent5 85" xfId="2026"/>
    <cellStyle name="60% - Accent5 86" xfId="2027"/>
    <cellStyle name="60% - Accent5 87" xfId="2028"/>
    <cellStyle name="60% - Accent5 88" xfId="2029"/>
    <cellStyle name="60% - Accent5 89" xfId="2030"/>
    <cellStyle name="60% - Accent5 9" xfId="2031"/>
    <cellStyle name="60% - Accent5 90" xfId="2032"/>
    <cellStyle name="60% - Accent5 91" xfId="2033"/>
    <cellStyle name="60% - Accent5 92" xfId="2034"/>
    <cellStyle name="60% - Accent5 93" xfId="2035"/>
    <cellStyle name="60% - Accent5 94" xfId="2036"/>
    <cellStyle name="60% - Accent5 95" xfId="2037"/>
    <cellStyle name="60% - Accent5 96" xfId="2038"/>
    <cellStyle name="60% - Accent5 97" xfId="2039"/>
    <cellStyle name="60% - Accent5 98" xfId="2040"/>
    <cellStyle name="60% - Accent5 99" xfId="2041"/>
    <cellStyle name="60% - Accent6 10" xfId="2043"/>
    <cellStyle name="60% - Accent6 100" xfId="2044"/>
    <cellStyle name="60% - Accent6 101" xfId="2045"/>
    <cellStyle name="60% - Accent6 102" xfId="2046"/>
    <cellStyle name="60% - Accent6 103" xfId="2047"/>
    <cellStyle name="60% - Accent6 104" xfId="2048"/>
    <cellStyle name="60% - Accent6 105" xfId="2049"/>
    <cellStyle name="60% - Accent6 106" xfId="2050"/>
    <cellStyle name="60% - Accent6 107" xfId="2051"/>
    <cellStyle name="60% - Accent6 108" xfId="2052"/>
    <cellStyle name="60% - Accent6 109" xfId="2053"/>
    <cellStyle name="60% - Accent6 11" xfId="2054"/>
    <cellStyle name="60% - Accent6 110" xfId="2055"/>
    <cellStyle name="60% - Accent6 111" xfId="2056"/>
    <cellStyle name="60% - Accent6 112" xfId="2057"/>
    <cellStyle name="60% - Accent6 113" xfId="2058"/>
    <cellStyle name="60% - Accent6 114" xfId="2059"/>
    <cellStyle name="60% - Accent6 115" xfId="2060"/>
    <cellStyle name="60% - Accent6 116" xfId="2061"/>
    <cellStyle name="60% - Accent6 117" xfId="2062"/>
    <cellStyle name="60% - Accent6 118" xfId="2063"/>
    <cellStyle name="60% - Accent6 119" xfId="2064"/>
    <cellStyle name="60% - Accent6 12" xfId="2065"/>
    <cellStyle name="60% - Accent6 120" xfId="2066"/>
    <cellStyle name="60% - Accent6 121" xfId="2067"/>
    <cellStyle name="60% - Accent6 122" xfId="2068"/>
    <cellStyle name="60% - Accent6 123" xfId="2069"/>
    <cellStyle name="60% - Accent6 124" xfId="2070"/>
    <cellStyle name="60% - Accent6 125" xfId="2071"/>
    <cellStyle name="60% - Accent6 126" xfId="2072"/>
    <cellStyle name="60% - Accent6 127" xfId="2073"/>
    <cellStyle name="60% - Accent6 13" xfId="2074"/>
    <cellStyle name="60% - Accent6 14" xfId="2075"/>
    <cellStyle name="60% - Accent6 15" xfId="2076"/>
    <cellStyle name="60% - Accent6 16" xfId="2077"/>
    <cellStyle name="60% - Accent6 17" xfId="2078"/>
    <cellStyle name="60% - Accent6 18" xfId="2079"/>
    <cellStyle name="60% - Accent6 19" xfId="2080"/>
    <cellStyle name="60% - Accent6 2" xfId="2042"/>
    <cellStyle name="60% - Accent6 2 2" xfId="2081"/>
    <cellStyle name="60% - Accent6 20" xfId="2082"/>
    <cellStyle name="60% - Accent6 21" xfId="2083"/>
    <cellStyle name="60% - Accent6 22" xfId="2084"/>
    <cellStyle name="60% - Accent6 23" xfId="2085"/>
    <cellStyle name="60% - Accent6 24" xfId="2086"/>
    <cellStyle name="60% - Accent6 25" xfId="2087"/>
    <cellStyle name="60% - Accent6 26" xfId="2088"/>
    <cellStyle name="60% - Accent6 27" xfId="2089"/>
    <cellStyle name="60% - Accent6 28" xfId="2090"/>
    <cellStyle name="60% - Accent6 29" xfId="2091"/>
    <cellStyle name="60% - Accent6 3" xfId="2092"/>
    <cellStyle name="60% - Accent6 30" xfId="2093"/>
    <cellStyle name="60% - Accent6 31" xfId="2094"/>
    <cellStyle name="60% - Accent6 32" xfId="2095"/>
    <cellStyle name="60% - Accent6 33" xfId="2096"/>
    <cellStyle name="60% - Accent6 34" xfId="2097"/>
    <cellStyle name="60% - Accent6 35" xfId="2098"/>
    <cellStyle name="60% - Accent6 36" xfId="2099"/>
    <cellStyle name="60% - Accent6 37" xfId="2100"/>
    <cellStyle name="60% - Accent6 38" xfId="2101"/>
    <cellStyle name="60% - Accent6 39" xfId="2102"/>
    <cellStyle name="60% - Accent6 4" xfId="2103"/>
    <cellStyle name="60% - Accent6 40" xfId="2104"/>
    <cellStyle name="60% - Accent6 41" xfId="2105"/>
    <cellStyle name="60% - Accent6 42" xfId="2106"/>
    <cellStyle name="60% - Accent6 43" xfId="2107"/>
    <cellStyle name="60% - Accent6 44" xfId="2108"/>
    <cellStyle name="60% - Accent6 45" xfId="2109"/>
    <cellStyle name="60% - Accent6 46" xfId="2110"/>
    <cellStyle name="60% - Accent6 47" xfId="2111"/>
    <cellStyle name="60% - Accent6 48" xfId="2112"/>
    <cellStyle name="60% - Accent6 49" xfId="2113"/>
    <cellStyle name="60% - Accent6 5" xfId="2114"/>
    <cellStyle name="60% - Accent6 50" xfId="2115"/>
    <cellStyle name="60% - Accent6 51" xfId="2116"/>
    <cellStyle name="60% - Accent6 52" xfId="2117"/>
    <cellStyle name="60% - Accent6 53" xfId="2118"/>
    <cellStyle name="60% - Accent6 54" xfId="2119"/>
    <cellStyle name="60% - Accent6 55" xfId="2120"/>
    <cellStyle name="60% - Accent6 56" xfId="2121"/>
    <cellStyle name="60% - Accent6 57" xfId="2122"/>
    <cellStyle name="60% - Accent6 58" xfId="2123"/>
    <cellStyle name="60% - Accent6 59" xfId="2124"/>
    <cellStyle name="60% - Accent6 6" xfId="2125"/>
    <cellStyle name="60% - Accent6 60" xfId="2126"/>
    <cellStyle name="60% - Accent6 61" xfId="2127"/>
    <cellStyle name="60% - Accent6 62" xfId="2128"/>
    <cellStyle name="60% - Accent6 63" xfId="2129"/>
    <cellStyle name="60% - Accent6 64" xfId="2130"/>
    <cellStyle name="60% - Accent6 65" xfId="2131"/>
    <cellStyle name="60% - Accent6 66" xfId="2132"/>
    <cellStyle name="60% - Accent6 67" xfId="2133"/>
    <cellStyle name="60% - Accent6 68" xfId="2134"/>
    <cellStyle name="60% - Accent6 69" xfId="2135"/>
    <cellStyle name="60% - Accent6 7" xfId="2136"/>
    <cellStyle name="60% - Accent6 70" xfId="2137"/>
    <cellStyle name="60% - Accent6 71" xfId="2138"/>
    <cellStyle name="60% - Accent6 72" xfId="2139"/>
    <cellStyle name="60% - Accent6 73" xfId="2140"/>
    <cellStyle name="60% - Accent6 74" xfId="2141"/>
    <cellStyle name="60% - Accent6 75" xfId="2142"/>
    <cellStyle name="60% - Accent6 76" xfId="2143"/>
    <cellStyle name="60% - Accent6 77" xfId="2144"/>
    <cellStyle name="60% - Accent6 78" xfId="2145"/>
    <cellStyle name="60% - Accent6 79" xfId="2146"/>
    <cellStyle name="60% - Accent6 8" xfId="2147"/>
    <cellStyle name="60% - Accent6 80" xfId="2148"/>
    <cellStyle name="60% - Accent6 81" xfId="2149"/>
    <cellStyle name="60% - Accent6 82" xfId="2150"/>
    <cellStyle name="60% - Accent6 83" xfId="2151"/>
    <cellStyle name="60% - Accent6 84" xfId="2152"/>
    <cellStyle name="60% - Accent6 85" xfId="2153"/>
    <cellStyle name="60% - Accent6 86" xfId="2154"/>
    <cellStyle name="60% - Accent6 87" xfId="2155"/>
    <cellStyle name="60% - Accent6 88" xfId="2156"/>
    <cellStyle name="60% - Accent6 89" xfId="2157"/>
    <cellStyle name="60% - Accent6 9" xfId="2158"/>
    <cellStyle name="60% - Accent6 90" xfId="2159"/>
    <cellStyle name="60% - Accent6 91" xfId="2160"/>
    <cellStyle name="60% - Accent6 92" xfId="2161"/>
    <cellStyle name="60% - Accent6 93" xfId="2162"/>
    <cellStyle name="60% - Accent6 94" xfId="2163"/>
    <cellStyle name="60% - Accent6 95" xfId="2164"/>
    <cellStyle name="60% - Accent6 96" xfId="2165"/>
    <cellStyle name="60% - Accent6 97" xfId="2166"/>
    <cellStyle name="60% - Accent6 98" xfId="2167"/>
    <cellStyle name="60% - Accent6 99" xfId="2168"/>
    <cellStyle name="Accent1 10" xfId="2170"/>
    <cellStyle name="Accent1 100" xfId="2171"/>
    <cellStyle name="Accent1 101" xfId="2172"/>
    <cellStyle name="Accent1 102" xfId="2173"/>
    <cellStyle name="Accent1 103" xfId="2174"/>
    <cellStyle name="Accent1 104" xfId="2175"/>
    <cellStyle name="Accent1 105" xfId="2176"/>
    <cellStyle name="Accent1 106" xfId="2177"/>
    <cellStyle name="Accent1 107" xfId="2178"/>
    <cellStyle name="Accent1 108" xfId="2179"/>
    <cellStyle name="Accent1 109" xfId="2180"/>
    <cellStyle name="Accent1 11" xfId="2181"/>
    <cellStyle name="Accent1 110" xfId="2182"/>
    <cellStyle name="Accent1 111" xfId="2183"/>
    <cellStyle name="Accent1 112" xfId="2184"/>
    <cellStyle name="Accent1 113" xfId="2185"/>
    <cellStyle name="Accent1 114" xfId="2186"/>
    <cellStyle name="Accent1 115" xfId="2187"/>
    <cellStyle name="Accent1 116" xfId="2188"/>
    <cellStyle name="Accent1 117" xfId="2189"/>
    <cellStyle name="Accent1 118" xfId="2190"/>
    <cellStyle name="Accent1 119" xfId="2191"/>
    <cellStyle name="Accent1 12" xfId="2192"/>
    <cellStyle name="Accent1 120" xfId="2193"/>
    <cellStyle name="Accent1 121" xfId="2194"/>
    <cellStyle name="Accent1 122" xfId="2195"/>
    <cellStyle name="Accent1 123" xfId="2196"/>
    <cellStyle name="Accent1 124" xfId="2197"/>
    <cellStyle name="Accent1 125" xfId="2198"/>
    <cellStyle name="Accent1 126" xfId="2199"/>
    <cellStyle name="Accent1 127" xfId="2200"/>
    <cellStyle name="Accent1 13" xfId="2201"/>
    <cellStyle name="Accent1 14" xfId="2202"/>
    <cellStyle name="Accent1 15" xfId="2203"/>
    <cellStyle name="Accent1 16" xfId="2204"/>
    <cellStyle name="Accent1 17" xfId="2205"/>
    <cellStyle name="Accent1 18" xfId="2206"/>
    <cellStyle name="Accent1 19" xfId="2207"/>
    <cellStyle name="Accent1 2" xfId="2169"/>
    <cellStyle name="Accent1 2 2" xfId="2208"/>
    <cellStyle name="Accent1 20" xfId="2209"/>
    <cellStyle name="Accent1 21" xfId="2210"/>
    <cellStyle name="Accent1 22" xfId="2211"/>
    <cellStyle name="Accent1 23" xfId="2212"/>
    <cellStyle name="Accent1 24" xfId="2213"/>
    <cellStyle name="Accent1 25" xfId="2214"/>
    <cellStyle name="Accent1 26" xfId="2215"/>
    <cellStyle name="Accent1 27" xfId="2216"/>
    <cellStyle name="Accent1 28" xfId="2217"/>
    <cellStyle name="Accent1 29" xfId="2218"/>
    <cellStyle name="Accent1 3" xfId="2219"/>
    <cellStyle name="Accent1 30" xfId="2220"/>
    <cellStyle name="Accent1 31" xfId="2221"/>
    <cellStyle name="Accent1 32" xfId="2222"/>
    <cellStyle name="Accent1 33" xfId="2223"/>
    <cellStyle name="Accent1 34" xfId="2224"/>
    <cellStyle name="Accent1 35" xfId="2225"/>
    <cellStyle name="Accent1 36" xfId="2226"/>
    <cellStyle name="Accent1 37" xfId="2227"/>
    <cellStyle name="Accent1 38" xfId="2228"/>
    <cellStyle name="Accent1 39" xfId="2229"/>
    <cellStyle name="Accent1 4" xfId="2230"/>
    <cellStyle name="Accent1 40" xfId="2231"/>
    <cellStyle name="Accent1 41" xfId="2232"/>
    <cellStyle name="Accent1 42" xfId="2233"/>
    <cellStyle name="Accent1 43" xfId="2234"/>
    <cellStyle name="Accent1 44" xfId="2235"/>
    <cellStyle name="Accent1 45" xfId="2236"/>
    <cellStyle name="Accent1 46" xfId="2237"/>
    <cellStyle name="Accent1 47" xfId="2238"/>
    <cellStyle name="Accent1 48" xfId="2239"/>
    <cellStyle name="Accent1 49" xfId="2240"/>
    <cellStyle name="Accent1 5" xfId="2241"/>
    <cellStyle name="Accent1 50" xfId="2242"/>
    <cellStyle name="Accent1 51" xfId="2243"/>
    <cellStyle name="Accent1 52" xfId="2244"/>
    <cellStyle name="Accent1 53" xfId="2245"/>
    <cellStyle name="Accent1 54" xfId="2246"/>
    <cellStyle name="Accent1 55" xfId="2247"/>
    <cellStyle name="Accent1 56" xfId="2248"/>
    <cellStyle name="Accent1 57" xfId="2249"/>
    <cellStyle name="Accent1 58" xfId="2250"/>
    <cellStyle name="Accent1 59" xfId="2251"/>
    <cellStyle name="Accent1 6" xfId="2252"/>
    <cellStyle name="Accent1 60" xfId="2253"/>
    <cellStyle name="Accent1 61" xfId="2254"/>
    <cellStyle name="Accent1 62" xfId="2255"/>
    <cellStyle name="Accent1 63" xfId="2256"/>
    <cellStyle name="Accent1 64" xfId="2257"/>
    <cellStyle name="Accent1 65" xfId="2258"/>
    <cellStyle name="Accent1 66" xfId="2259"/>
    <cellStyle name="Accent1 67" xfId="2260"/>
    <cellStyle name="Accent1 68" xfId="2261"/>
    <cellStyle name="Accent1 69" xfId="2262"/>
    <cellStyle name="Accent1 7" xfId="2263"/>
    <cellStyle name="Accent1 70" xfId="2264"/>
    <cellStyle name="Accent1 71" xfId="2265"/>
    <cellStyle name="Accent1 72" xfId="2266"/>
    <cellStyle name="Accent1 73" xfId="2267"/>
    <cellStyle name="Accent1 74" xfId="2268"/>
    <cellStyle name="Accent1 75" xfId="2269"/>
    <cellStyle name="Accent1 76" xfId="2270"/>
    <cellStyle name="Accent1 77" xfId="2271"/>
    <cellStyle name="Accent1 78" xfId="2272"/>
    <cellStyle name="Accent1 79" xfId="2273"/>
    <cellStyle name="Accent1 8" xfId="2274"/>
    <cellStyle name="Accent1 80" xfId="2275"/>
    <cellStyle name="Accent1 81" xfId="2276"/>
    <cellStyle name="Accent1 82" xfId="2277"/>
    <cellStyle name="Accent1 83" xfId="2278"/>
    <cellStyle name="Accent1 84" xfId="2279"/>
    <cellStyle name="Accent1 85" xfId="2280"/>
    <cellStyle name="Accent1 86" xfId="2281"/>
    <cellStyle name="Accent1 87" xfId="2282"/>
    <cellStyle name="Accent1 88" xfId="2283"/>
    <cellStyle name="Accent1 89" xfId="2284"/>
    <cellStyle name="Accent1 9" xfId="2285"/>
    <cellStyle name="Accent1 90" xfId="2286"/>
    <cellStyle name="Accent1 91" xfId="2287"/>
    <cellStyle name="Accent1 92" xfId="2288"/>
    <cellStyle name="Accent1 93" xfId="2289"/>
    <cellStyle name="Accent1 94" xfId="2290"/>
    <cellStyle name="Accent1 95" xfId="2291"/>
    <cellStyle name="Accent1 96" xfId="2292"/>
    <cellStyle name="Accent1 97" xfId="2293"/>
    <cellStyle name="Accent1 98" xfId="2294"/>
    <cellStyle name="Accent1 99" xfId="2295"/>
    <cellStyle name="Accent2 10" xfId="2297"/>
    <cellStyle name="Accent2 100" xfId="2298"/>
    <cellStyle name="Accent2 101" xfId="2299"/>
    <cellStyle name="Accent2 102" xfId="2300"/>
    <cellStyle name="Accent2 103" xfId="2301"/>
    <cellStyle name="Accent2 104" xfId="2302"/>
    <cellStyle name="Accent2 105" xfId="2303"/>
    <cellStyle name="Accent2 106" xfId="2304"/>
    <cellStyle name="Accent2 107" xfId="2305"/>
    <cellStyle name="Accent2 108" xfId="2306"/>
    <cellStyle name="Accent2 109" xfId="2307"/>
    <cellStyle name="Accent2 11" xfId="2308"/>
    <cellStyle name="Accent2 110" xfId="2309"/>
    <cellStyle name="Accent2 111" xfId="2310"/>
    <cellStyle name="Accent2 112" xfId="2311"/>
    <cellStyle name="Accent2 113" xfId="2312"/>
    <cellStyle name="Accent2 114" xfId="2313"/>
    <cellStyle name="Accent2 115" xfId="2314"/>
    <cellStyle name="Accent2 116" xfId="2315"/>
    <cellStyle name="Accent2 117" xfId="2316"/>
    <cellStyle name="Accent2 118" xfId="2317"/>
    <cellStyle name="Accent2 119" xfId="2318"/>
    <cellStyle name="Accent2 12" xfId="2319"/>
    <cellStyle name="Accent2 120" xfId="2320"/>
    <cellStyle name="Accent2 121" xfId="2321"/>
    <cellStyle name="Accent2 122" xfId="2322"/>
    <cellStyle name="Accent2 123" xfId="2323"/>
    <cellStyle name="Accent2 124" xfId="2324"/>
    <cellStyle name="Accent2 125" xfId="2325"/>
    <cellStyle name="Accent2 126" xfId="2326"/>
    <cellStyle name="Accent2 127" xfId="2327"/>
    <cellStyle name="Accent2 13" xfId="2328"/>
    <cellStyle name="Accent2 14" xfId="2329"/>
    <cellStyle name="Accent2 15" xfId="2330"/>
    <cellStyle name="Accent2 16" xfId="2331"/>
    <cellStyle name="Accent2 17" xfId="2332"/>
    <cellStyle name="Accent2 18" xfId="2333"/>
    <cellStyle name="Accent2 19" xfId="2334"/>
    <cellStyle name="Accent2 2" xfId="2296"/>
    <cellStyle name="Accent2 2 2" xfId="2335"/>
    <cellStyle name="Accent2 20" xfId="2336"/>
    <cellStyle name="Accent2 21" xfId="2337"/>
    <cellStyle name="Accent2 22" xfId="2338"/>
    <cellStyle name="Accent2 23" xfId="2339"/>
    <cellStyle name="Accent2 24" xfId="2340"/>
    <cellStyle name="Accent2 25" xfId="2341"/>
    <cellStyle name="Accent2 26" xfId="2342"/>
    <cellStyle name="Accent2 27" xfId="2343"/>
    <cellStyle name="Accent2 28" xfId="2344"/>
    <cellStyle name="Accent2 29" xfId="2345"/>
    <cellStyle name="Accent2 3" xfId="2346"/>
    <cellStyle name="Accent2 30" xfId="2347"/>
    <cellStyle name="Accent2 31" xfId="2348"/>
    <cellStyle name="Accent2 32" xfId="2349"/>
    <cellStyle name="Accent2 33" xfId="2350"/>
    <cellStyle name="Accent2 34" xfId="2351"/>
    <cellStyle name="Accent2 35" xfId="2352"/>
    <cellStyle name="Accent2 36" xfId="2353"/>
    <cellStyle name="Accent2 37" xfId="2354"/>
    <cellStyle name="Accent2 38" xfId="2355"/>
    <cellStyle name="Accent2 39" xfId="2356"/>
    <cellStyle name="Accent2 4" xfId="2357"/>
    <cellStyle name="Accent2 40" xfId="2358"/>
    <cellStyle name="Accent2 41" xfId="2359"/>
    <cellStyle name="Accent2 42" xfId="2360"/>
    <cellStyle name="Accent2 43" xfId="2361"/>
    <cellStyle name="Accent2 44" xfId="2362"/>
    <cellStyle name="Accent2 45" xfId="2363"/>
    <cellStyle name="Accent2 46" xfId="2364"/>
    <cellStyle name="Accent2 47" xfId="2365"/>
    <cellStyle name="Accent2 48" xfId="2366"/>
    <cellStyle name="Accent2 49" xfId="2367"/>
    <cellStyle name="Accent2 5" xfId="2368"/>
    <cellStyle name="Accent2 50" xfId="2369"/>
    <cellStyle name="Accent2 51" xfId="2370"/>
    <cellStyle name="Accent2 52" xfId="2371"/>
    <cellStyle name="Accent2 53" xfId="2372"/>
    <cellStyle name="Accent2 54" xfId="2373"/>
    <cellStyle name="Accent2 55" xfId="2374"/>
    <cellStyle name="Accent2 56" xfId="2375"/>
    <cellStyle name="Accent2 57" xfId="2376"/>
    <cellStyle name="Accent2 58" xfId="2377"/>
    <cellStyle name="Accent2 59" xfId="2378"/>
    <cellStyle name="Accent2 6" xfId="2379"/>
    <cellStyle name="Accent2 60" xfId="2380"/>
    <cellStyle name="Accent2 61" xfId="2381"/>
    <cellStyle name="Accent2 62" xfId="2382"/>
    <cellStyle name="Accent2 63" xfId="2383"/>
    <cellStyle name="Accent2 64" xfId="2384"/>
    <cellStyle name="Accent2 65" xfId="2385"/>
    <cellStyle name="Accent2 66" xfId="2386"/>
    <cellStyle name="Accent2 67" xfId="2387"/>
    <cellStyle name="Accent2 68" xfId="2388"/>
    <cellStyle name="Accent2 69" xfId="2389"/>
    <cellStyle name="Accent2 7" xfId="2390"/>
    <cellStyle name="Accent2 70" xfId="2391"/>
    <cellStyle name="Accent2 71" xfId="2392"/>
    <cellStyle name="Accent2 72" xfId="2393"/>
    <cellStyle name="Accent2 73" xfId="2394"/>
    <cellStyle name="Accent2 74" xfId="2395"/>
    <cellStyle name="Accent2 75" xfId="2396"/>
    <cellStyle name="Accent2 76" xfId="2397"/>
    <cellStyle name="Accent2 77" xfId="2398"/>
    <cellStyle name="Accent2 78" xfId="2399"/>
    <cellStyle name="Accent2 79" xfId="2400"/>
    <cellStyle name="Accent2 8" xfId="2401"/>
    <cellStyle name="Accent2 80" xfId="2402"/>
    <cellStyle name="Accent2 81" xfId="2403"/>
    <cellStyle name="Accent2 82" xfId="2404"/>
    <cellStyle name="Accent2 83" xfId="2405"/>
    <cellStyle name="Accent2 84" xfId="2406"/>
    <cellStyle name="Accent2 85" xfId="2407"/>
    <cellStyle name="Accent2 86" xfId="2408"/>
    <cellStyle name="Accent2 87" xfId="2409"/>
    <cellStyle name="Accent2 88" xfId="2410"/>
    <cellStyle name="Accent2 89" xfId="2411"/>
    <cellStyle name="Accent2 9" xfId="2412"/>
    <cellStyle name="Accent2 90" xfId="2413"/>
    <cellStyle name="Accent2 91" xfId="2414"/>
    <cellStyle name="Accent2 92" xfId="2415"/>
    <cellStyle name="Accent2 93" xfId="2416"/>
    <cellStyle name="Accent2 94" xfId="2417"/>
    <cellStyle name="Accent2 95" xfId="2418"/>
    <cellStyle name="Accent2 96" xfId="2419"/>
    <cellStyle name="Accent2 97" xfId="2420"/>
    <cellStyle name="Accent2 98" xfId="2421"/>
    <cellStyle name="Accent2 99" xfId="2422"/>
    <cellStyle name="Accent3 10" xfId="2424"/>
    <cellStyle name="Accent3 100" xfId="2425"/>
    <cellStyle name="Accent3 101" xfId="2426"/>
    <cellStyle name="Accent3 102" xfId="2427"/>
    <cellStyle name="Accent3 103" xfId="2428"/>
    <cellStyle name="Accent3 104" xfId="2429"/>
    <cellStyle name="Accent3 105" xfId="2430"/>
    <cellStyle name="Accent3 106" xfId="2431"/>
    <cellStyle name="Accent3 107" xfId="2432"/>
    <cellStyle name="Accent3 108" xfId="2433"/>
    <cellStyle name="Accent3 109" xfId="2434"/>
    <cellStyle name="Accent3 11" xfId="2435"/>
    <cellStyle name="Accent3 110" xfId="2436"/>
    <cellStyle name="Accent3 111" xfId="2437"/>
    <cellStyle name="Accent3 112" xfId="2438"/>
    <cellStyle name="Accent3 113" xfId="2439"/>
    <cellStyle name="Accent3 114" xfId="2440"/>
    <cellStyle name="Accent3 115" xfId="2441"/>
    <cellStyle name="Accent3 116" xfId="2442"/>
    <cellStyle name="Accent3 117" xfId="2443"/>
    <cellStyle name="Accent3 118" xfId="2444"/>
    <cellStyle name="Accent3 119" xfId="2445"/>
    <cellStyle name="Accent3 12" xfId="2446"/>
    <cellStyle name="Accent3 120" xfId="2447"/>
    <cellStyle name="Accent3 121" xfId="2448"/>
    <cellStyle name="Accent3 122" xfId="2449"/>
    <cellStyle name="Accent3 123" xfId="2450"/>
    <cellStyle name="Accent3 124" xfId="2451"/>
    <cellStyle name="Accent3 125" xfId="2452"/>
    <cellStyle name="Accent3 126" xfId="2453"/>
    <cellStyle name="Accent3 127" xfId="2454"/>
    <cellStyle name="Accent3 13" xfId="2455"/>
    <cellStyle name="Accent3 14" xfId="2456"/>
    <cellStyle name="Accent3 15" xfId="2457"/>
    <cellStyle name="Accent3 16" xfId="2458"/>
    <cellStyle name="Accent3 17" xfId="2459"/>
    <cellStyle name="Accent3 18" xfId="2460"/>
    <cellStyle name="Accent3 19" xfId="2461"/>
    <cellStyle name="Accent3 2" xfId="2423"/>
    <cellStyle name="Accent3 2 2" xfId="2462"/>
    <cellStyle name="Accent3 20" xfId="2463"/>
    <cellStyle name="Accent3 21" xfId="2464"/>
    <cellStyle name="Accent3 22" xfId="2465"/>
    <cellStyle name="Accent3 23" xfId="2466"/>
    <cellStyle name="Accent3 24" xfId="2467"/>
    <cellStyle name="Accent3 25" xfId="2468"/>
    <cellStyle name="Accent3 26" xfId="2469"/>
    <cellStyle name="Accent3 27" xfId="2470"/>
    <cellStyle name="Accent3 28" xfId="2471"/>
    <cellStyle name="Accent3 29" xfId="2472"/>
    <cellStyle name="Accent3 3" xfId="2473"/>
    <cellStyle name="Accent3 30" xfId="2474"/>
    <cellStyle name="Accent3 31" xfId="2475"/>
    <cellStyle name="Accent3 32" xfId="2476"/>
    <cellStyle name="Accent3 33" xfId="2477"/>
    <cellStyle name="Accent3 34" xfId="2478"/>
    <cellStyle name="Accent3 35" xfId="2479"/>
    <cellStyle name="Accent3 36" xfId="2480"/>
    <cellStyle name="Accent3 37" xfId="2481"/>
    <cellStyle name="Accent3 38" xfId="2482"/>
    <cellStyle name="Accent3 39" xfId="2483"/>
    <cellStyle name="Accent3 4" xfId="2484"/>
    <cellStyle name="Accent3 40" xfId="2485"/>
    <cellStyle name="Accent3 41" xfId="2486"/>
    <cellStyle name="Accent3 42" xfId="2487"/>
    <cellStyle name="Accent3 43" xfId="2488"/>
    <cellStyle name="Accent3 44" xfId="2489"/>
    <cellStyle name="Accent3 45" xfId="2490"/>
    <cellStyle name="Accent3 46" xfId="2491"/>
    <cellStyle name="Accent3 47" xfId="2492"/>
    <cellStyle name="Accent3 48" xfId="2493"/>
    <cellStyle name="Accent3 49" xfId="2494"/>
    <cellStyle name="Accent3 5" xfId="2495"/>
    <cellStyle name="Accent3 50" xfId="2496"/>
    <cellStyle name="Accent3 51" xfId="2497"/>
    <cellStyle name="Accent3 52" xfId="2498"/>
    <cellStyle name="Accent3 53" xfId="2499"/>
    <cellStyle name="Accent3 54" xfId="2500"/>
    <cellStyle name="Accent3 55" xfId="2501"/>
    <cellStyle name="Accent3 56" xfId="2502"/>
    <cellStyle name="Accent3 57" xfId="2503"/>
    <cellStyle name="Accent3 58" xfId="2504"/>
    <cellStyle name="Accent3 59" xfId="2505"/>
    <cellStyle name="Accent3 6" xfId="2506"/>
    <cellStyle name="Accent3 60" xfId="2507"/>
    <cellStyle name="Accent3 61" xfId="2508"/>
    <cellStyle name="Accent3 62" xfId="2509"/>
    <cellStyle name="Accent3 63" xfId="2510"/>
    <cellStyle name="Accent3 64" xfId="2511"/>
    <cellStyle name="Accent3 65" xfId="2512"/>
    <cellStyle name="Accent3 66" xfId="2513"/>
    <cellStyle name="Accent3 67" xfId="2514"/>
    <cellStyle name="Accent3 68" xfId="2515"/>
    <cellStyle name="Accent3 69" xfId="2516"/>
    <cellStyle name="Accent3 7" xfId="2517"/>
    <cellStyle name="Accent3 70" xfId="2518"/>
    <cellStyle name="Accent3 71" xfId="2519"/>
    <cellStyle name="Accent3 72" xfId="2520"/>
    <cellStyle name="Accent3 73" xfId="2521"/>
    <cellStyle name="Accent3 74" xfId="2522"/>
    <cellStyle name="Accent3 75" xfId="2523"/>
    <cellStyle name="Accent3 76" xfId="2524"/>
    <cellStyle name="Accent3 77" xfId="2525"/>
    <cellStyle name="Accent3 78" xfId="2526"/>
    <cellStyle name="Accent3 79" xfId="2527"/>
    <cellStyle name="Accent3 8" xfId="2528"/>
    <cellStyle name="Accent3 80" xfId="2529"/>
    <cellStyle name="Accent3 81" xfId="2530"/>
    <cellStyle name="Accent3 82" xfId="2531"/>
    <cellStyle name="Accent3 83" xfId="2532"/>
    <cellStyle name="Accent3 84" xfId="2533"/>
    <cellStyle name="Accent3 85" xfId="2534"/>
    <cellStyle name="Accent3 86" xfId="2535"/>
    <cellStyle name="Accent3 87" xfId="2536"/>
    <cellStyle name="Accent3 88" xfId="2537"/>
    <cellStyle name="Accent3 89" xfId="2538"/>
    <cellStyle name="Accent3 9" xfId="2539"/>
    <cellStyle name="Accent3 90" xfId="2540"/>
    <cellStyle name="Accent3 91" xfId="2541"/>
    <cellStyle name="Accent3 92" xfId="2542"/>
    <cellStyle name="Accent3 93" xfId="2543"/>
    <cellStyle name="Accent3 94" xfId="2544"/>
    <cellStyle name="Accent3 95" xfId="2545"/>
    <cellStyle name="Accent3 96" xfId="2546"/>
    <cellStyle name="Accent3 97" xfId="2547"/>
    <cellStyle name="Accent3 98" xfId="2548"/>
    <cellStyle name="Accent3 99" xfId="2549"/>
    <cellStyle name="Accent4 10" xfId="2551"/>
    <cellStyle name="Accent4 100" xfId="2552"/>
    <cellStyle name="Accent4 101" xfId="2553"/>
    <cellStyle name="Accent4 102" xfId="2554"/>
    <cellStyle name="Accent4 103" xfId="2555"/>
    <cellStyle name="Accent4 104" xfId="2556"/>
    <cellStyle name="Accent4 105" xfId="2557"/>
    <cellStyle name="Accent4 106" xfId="2558"/>
    <cellStyle name="Accent4 107" xfId="2559"/>
    <cellStyle name="Accent4 108" xfId="2560"/>
    <cellStyle name="Accent4 109" xfId="2561"/>
    <cellStyle name="Accent4 11" xfId="2562"/>
    <cellStyle name="Accent4 110" xfId="2563"/>
    <cellStyle name="Accent4 111" xfId="2564"/>
    <cellStyle name="Accent4 112" xfId="2565"/>
    <cellStyle name="Accent4 113" xfId="2566"/>
    <cellStyle name="Accent4 114" xfId="2567"/>
    <cellStyle name="Accent4 115" xfId="2568"/>
    <cellStyle name="Accent4 116" xfId="2569"/>
    <cellStyle name="Accent4 117" xfId="2570"/>
    <cellStyle name="Accent4 118" xfId="2571"/>
    <cellStyle name="Accent4 119" xfId="2572"/>
    <cellStyle name="Accent4 12" xfId="2573"/>
    <cellStyle name="Accent4 120" xfId="2574"/>
    <cellStyle name="Accent4 121" xfId="2575"/>
    <cellStyle name="Accent4 122" xfId="2576"/>
    <cellStyle name="Accent4 123" xfId="2577"/>
    <cellStyle name="Accent4 124" xfId="2578"/>
    <cellStyle name="Accent4 125" xfId="2579"/>
    <cellStyle name="Accent4 126" xfId="2580"/>
    <cellStyle name="Accent4 127" xfId="2581"/>
    <cellStyle name="Accent4 13" xfId="2582"/>
    <cellStyle name="Accent4 14" xfId="2583"/>
    <cellStyle name="Accent4 15" xfId="2584"/>
    <cellStyle name="Accent4 16" xfId="2585"/>
    <cellStyle name="Accent4 17" xfId="2586"/>
    <cellStyle name="Accent4 18" xfId="2587"/>
    <cellStyle name="Accent4 19" xfId="2588"/>
    <cellStyle name="Accent4 2" xfId="2550"/>
    <cellStyle name="Accent4 2 2" xfId="2589"/>
    <cellStyle name="Accent4 20" xfId="2590"/>
    <cellStyle name="Accent4 21" xfId="2591"/>
    <cellStyle name="Accent4 22" xfId="2592"/>
    <cellStyle name="Accent4 23" xfId="2593"/>
    <cellStyle name="Accent4 24" xfId="2594"/>
    <cellStyle name="Accent4 25" xfId="2595"/>
    <cellStyle name="Accent4 26" xfId="2596"/>
    <cellStyle name="Accent4 27" xfId="2597"/>
    <cellStyle name="Accent4 28" xfId="2598"/>
    <cellStyle name="Accent4 29" xfId="2599"/>
    <cellStyle name="Accent4 3" xfId="2600"/>
    <cellStyle name="Accent4 30" xfId="2601"/>
    <cellStyle name="Accent4 31" xfId="2602"/>
    <cellStyle name="Accent4 32" xfId="2603"/>
    <cellStyle name="Accent4 33" xfId="2604"/>
    <cellStyle name="Accent4 34" xfId="2605"/>
    <cellStyle name="Accent4 35" xfId="2606"/>
    <cellStyle name="Accent4 36" xfId="2607"/>
    <cellStyle name="Accent4 37" xfId="2608"/>
    <cellStyle name="Accent4 38" xfId="2609"/>
    <cellStyle name="Accent4 39" xfId="2610"/>
    <cellStyle name="Accent4 4" xfId="2611"/>
    <cellStyle name="Accent4 40" xfId="2612"/>
    <cellStyle name="Accent4 41" xfId="2613"/>
    <cellStyle name="Accent4 42" xfId="2614"/>
    <cellStyle name="Accent4 43" xfId="2615"/>
    <cellStyle name="Accent4 44" xfId="2616"/>
    <cellStyle name="Accent4 45" xfId="2617"/>
    <cellStyle name="Accent4 46" xfId="2618"/>
    <cellStyle name="Accent4 47" xfId="2619"/>
    <cellStyle name="Accent4 48" xfId="2620"/>
    <cellStyle name="Accent4 49" xfId="2621"/>
    <cellStyle name="Accent4 5" xfId="2622"/>
    <cellStyle name="Accent4 50" xfId="2623"/>
    <cellStyle name="Accent4 51" xfId="2624"/>
    <cellStyle name="Accent4 52" xfId="2625"/>
    <cellStyle name="Accent4 53" xfId="2626"/>
    <cellStyle name="Accent4 54" xfId="2627"/>
    <cellStyle name="Accent4 55" xfId="2628"/>
    <cellStyle name="Accent4 56" xfId="2629"/>
    <cellStyle name="Accent4 57" xfId="2630"/>
    <cellStyle name="Accent4 58" xfId="2631"/>
    <cellStyle name="Accent4 59" xfId="2632"/>
    <cellStyle name="Accent4 6" xfId="2633"/>
    <cellStyle name="Accent4 60" xfId="2634"/>
    <cellStyle name="Accent4 61" xfId="2635"/>
    <cellStyle name="Accent4 62" xfId="2636"/>
    <cellStyle name="Accent4 63" xfId="2637"/>
    <cellStyle name="Accent4 64" xfId="2638"/>
    <cellStyle name="Accent4 65" xfId="2639"/>
    <cellStyle name="Accent4 66" xfId="2640"/>
    <cellStyle name="Accent4 67" xfId="2641"/>
    <cellStyle name="Accent4 68" xfId="2642"/>
    <cellStyle name="Accent4 69" xfId="2643"/>
    <cellStyle name="Accent4 7" xfId="2644"/>
    <cellStyle name="Accent4 70" xfId="2645"/>
    <cellStyle name="Accent4 71" xfId="2646"/>
    <cellStyle name="Accent4 72" xfId="2647"/>
    <cellStyle name="Accent4 73" xfId="2648"/>
    <cellStyle name="Accent4 74" xfId="2649"/>
    <cellStyle name="Accent4 75" xfId="2650"/>
    <cellStyle name="Accent4 76" xfId="2651"/>
    <cellStyle name="Accent4 77" xfId="2652"/>
    <cellStyle name="Accent4 78" xfId="2653"/>
    <cellStyle name="Accent4 79" xfId="2654"/>
    <cellStyle name="Accent4 8" xfId="2655"/>
    <cellStyle name="Accent4 80" xfId="2656"/>
    <cellStyle name="Accent4 81" xfId="2657"/>
    <cellStyle name="Accent4 82" xfId="2658"/>
    <cellStyle name="Accent4 83" xfId="2659"/>
    <cellStyle name="Accent4 84" xfId="2660"/>
    <cellStyle name="Accent4 85" xfId="2661"/>
    <cellStyle name="Accent4 86" xfId="2662"/>
    <cellStyle name="Accent4 87" xfId="2663"/>
    <cellStyle name="Accent4 88" xfId="2664"/>
    <cellStyle name="Accent4 89" xfId="2665"/>
    <cellStyle name="Accent4 9" xfId="2666"/>
    <cellStyle name="Accent4 90" xfId="2667"/>
    <cellStyle name="Accent4 91" xfId="2668"/>
    <cellStyle name="Accent4 92" xfId="2669"/>
    <cellStyle name="Accent4 93" xfId="2670"/>
    <cellStyle name="Accent4 94" xfId="2671"/>
    <cellStyle name="Accent4 95" xfId="2672"/>
    <cellStyle name="Accent4 96" xfId="2673"/>
    <cellStyle name="Accent4 97" xfId="2674"/>
    <cellStyle name="Accent4 98" xfId="2675"/>
    <cellStyle name="Accent4 99" xfId="2676"/>
    <cellStyle name="Accent5" xfId="10" builtinId="45" customBuiltin="1"/>
    <cellStyle name="Accent5 10" xfId="2677"/>
    <cellStyle name="Accent5 11" xfId="2678"/>
    <cellStyle name="Accent5 12" xfId="2679"/>
    <cellStyle name="Accent5 13" xfId="2680"/>
    <cellStyle name="Accent5 14" xfId="2681"/>
    <cellStyle name="Accent5 15" xfId="2682"/>
    <cellStyle name="Accent5 16" xfId="2683"/>
    <cellStyle name="Accent5 17" xfId="2684"/>
    <cellStyle name="Accent5 18" xfId="2685"/>
    <cellStyle name="Accent5 19" xfId="2686"/>
    <cellStyle name="Accent5 2" xfId="2687"/>
    <cellStyle name="Accent5 20" xfId="2688"/>
    <cellStyle name="Accent5 21" xfId="2689"/>
    <cellStyle name="Accent5 22" xfId="2690"/>
    <cellStyle name="Accent5 23" xfId="2691"/>
    <cellStyle name="Accent5 24" xfId="2692"/>
    <cellStyle name="Accent5 25" xfId="2693"/>
    <cellStyle name="Accent5 26" xfId="2694"/>
    <cellStyle name="Accent5 27" xfId="2695"/>
    <cellStyle name="Accent5 28" xfId="2696"/>
    <cellStyle name="Accent5 29" xfId="2697"/>
    <cellStyle name="Accent5 3" xfId="2698"/>
    <cellStyle name="Accent5 30" xfId="2699"/>
    <cellStyle name="Accent5 31" xfId="2700"/>
    <cellStyle name="Accent5 32" xfId="2701"/>
    <cellStyle name="Accent5 33" xfId="2702"/>
    <cellStyle name="Accent5 34" xfId="2703"/>
    <cellStyle name="Accent5 35" xfId="2704"/>
    <cellStyle name="Accent5 36" xfId="2705"/>
    <cellStyle name="Accent5 37" xfId="2706"/>
    <cellStyle name="Accent5 38" xfId="2707"/>
    <cellStyle name="Accent5 39" xfId="2708"/>
    <cellStyle name="Accent5 4" xfId="2709"/>
    <cellStyle name="Accent5 40" xfId="2710"/>
    <cellStyle name="Accent5 41" xfId="2711"/>
    <cellStyle name="Accent5 42" xfId="2712"/>
    <cellStyle name="Accent5 43" xfId="2713"/>
    <cellStyle name="Accent5 44" xfId="2714"/>
    <cellStyle name="Accent5 45" xfId="2715"/>
    <cellStyle name="Accent5 46" xfId="2716"/>
    <cellStyle name="Accent5 47" xfId="2717"/>
    <cellStyle name="Accent5 48" xfId="2718"/>
    <cellStyle name="Accent5 49" xfId="2719"/>
    <cellStyle name="Accent5 5" xfId="2720"/>
    <cellStyle name="Accent5 50" xfId="2721"/>
    <cellStyle name="Accent5 51" xfId="2722"/>
    <cellStyle name="Accent5 52" xfId="2723"/>
    <cellStyle name="Accent5 53" xfId="2724"/>
    <cellStyle name="Accent5 54" xfId="2725"/>
    <cellStyle name="Accent5 55" xfId="2726"/>
    <cellStyle name="Accent5 56" xfId="2727"/>
    <cellStyle name="Accent5 57" xfId="2728"/>
    <cellStyle name="Accent5 58" xfId="2729"/>
    <cellStyle name="Accent5 59" xfId="2730"/>
    <cellStyle name="Accent5 6" xfId="2731"/>
    <cellStyle name="Accent5 60" xfId="2732"/>
    <cellStyle name="Accent5 61" xfId="2733"/>
    <cellStyle name="Accent5 62" xfId="2734"/>
    <cellStyle name="Accent5 63" xfId="2735"/>
    <cellStyle name="Accent5 7" xfId="2736"/>
    <cellStyle name="Accent5 8" xfId="2737"/>
    <cellStyle name="Accent5 9" xfId="2738"/>
    <cellStyle name="Accent6 10" xfId="2740"/>
    <cellStyle name="Accent6 100" xfId="2741"/>
    <cellStyle name="Accent6 101" xfId="2742"/>
    <cellStyle name="Accent6 102" xfId="2743"/>
    <cellStyle name="Accent6 103" xfId="2744"/>
    <cellStyle name="Accent6 104" xfId="2745"/>
    <cellStyle name="Accent6 105" xfId="2746"/>
    <cellStyle name="Accent6 106" xfId="2747"/>
    <cellStyle name="Accent6 107" xfId="2748"/>
    <cellStyle name="Accent6 108" xfId="2749"/>
    <cellStyle name="Accent6 109" xfId="2750"/>
    <cellStyle name="Accent6 11" xfId="2751"/>
    <cellStyle name="Accent6 110" xfId="2752"/>
    <cellStyle name="Accent6 111" xfId="2753"/>
    <cellStyle name="Accent6 112" xfId="2754"/>
    <cellStyle name="Accent6 113" xfId="2755"/>
    <cellStyle name="Accent6 114" xfId="2756"/>
    <cellStyle name="Accent6 115" xfId="2757"/>
    <cellStyle name="Accent6 116" xfId="2758"/>
    <cellStyle name="Accent6 117" xfId="2759"/>
    <cellStyle name="Accent6 118" xfId="2760"/>
    <cellStyle name="Accent6 119" xfId="2761"/>
    <cellStyle name="Accent6 12" xfId="2762"/>
    <cellStyle name="Accent6 120" xfId="2763"/>
    <cellStyle name="Accent6 121" xfId="2764"/>
    <cellStyle name="Accent6 122" xfId="2765"/>
    <cellStyle name="Accent6 123" xfId="2766"/>
    <cellStyle name="Accent6 124" xfId="2767"/>
    <cellStyle name="Accent6 125" xfId="2768"/>
    <cellStyle name="Accent6 126" xfId="2769"/>
    <cellStyle name="Accent6 127" xfId="2770"/>
    <cellStyle name="Accent6 13" xfId="2771"/>
    <cellStyle name="Accent6 14" xfId="2772"/>
    <cellStyle name="Accent6 15" xfId="2773"/>
    <cellStyle name="Accent6 16" xfId="2774"/>
    <cellStyle name="Accent6 17" xfId="2775"/>
    <cellStyle name="Accent6 18" xfId="2776"/>
    <cellStyle name="Accent6 19" xfId="2777"/>
    <cellStyle name="Accent6 2" xfId="2739"/>
    <cellStyle name="Accent6 2 2" xfId="2778"/>
    <cellStyle name="Accent6 20" xfId="2779"/>
    <cellStyle name="Accent6 21" xfId="2780"/>
    <cellStyle name="Accent6 22" xfId="2781"/>
    <cellStyle name="Accent6 23" xfId="2782"/>
    <cellStyle name="Accent6 24" xfId="2783"/>
    <cellStyle name="Accent6 25" xfId="2784"/>
    <cellStyle name="Accent6 26" xfId="2785"/>
    <cellStyle name="Accent6 27" xfId="2786"/>
    <cellStyle name="Accent6 28" xfId="2787"/>
    <cellStyle name="Accent6 29" xfId="2788"/>
    <cellStyle name="Accent6 3" xfId="2789"/>
    <cellStyle name="Accent6 30" xfId="2790"/>
    <cellStyle name="Accent6 31" xfId="2791"/>
    <cellStyle name="Accent6 32" xfId="2792"/>
    <cellStyle name="Accent6 33" xfId="2793"/>
    <cellStyle name="Accent6 34" xfId="2794"/>
    <cellStyle name="Accent6 35" xfId="2795"/>
    <cellStyle name="Accent6 36" xfId="2796"/>
    <cellStyle name="Accent6 37" xfId="2797"/>
    <cellStyle name="Accent6 38" xfId="2798"/>
    <cellStyle name="Accent6 39" xfId="2799"/>
    <cellStyle name="Accent6 4" xfId="2800"/>
    <cellStyle name="Accent6 40" xfId="2801"/>
    <cellStyle name="Accent6 41" xfId="2802"/>
    <cellStyle name="Accent6 42" xfId="2803"/>
    <cellStyle name="Accent6 43" xfId="2804"/>
    <cellStyle name="Accent6 44" xfId="2805"/>
    <cellStyle name="Accent6 45" xfId="2806"/>
    <cellStyle name="Accent6 46" xfId="2807"/>
    <cellStyle name="Accent6 47" xfId="2808"/>
    <cellStyle name="Accent6 48" xfId="2809"/>
    <cellStyle name="Accent6 49" xfId="2810"/>
    <cellStyle name="Accent6 5" xfId="2811"/>
    <cellStyle name="Accent6 50" xfId="2812"/>
    <cellStyle name="Accent6 51" xfId="2813"/>
    <cellStyle name="Accent6 52" xfId="2814"/>
    <cellStyle name="Accent6 53" xfId="2815"/>
    <cellStyle name="Accent6 54" xfId="2816"/>
    <cellStyle name="Accent6 55" xfId="2817"/>
    <cellStyle name="Accent6 56" xfId="2818"/>
    <cellStyle name="Accent6 57" xfId="2819"/>
    <cellStyle name="Accent6 58" xfId="2820"/>
    <cellStyle name="Accent6 59" xfId="2821"/>
    <cellStyle name="Accent6 6" xfId="2822"/>
    <cellStyle name="Accent6 60" xfId="2823"/>
    <cellStyle name="Accent6 61" xfId="2824"/>
    <cellStyle name="Accent6 62" xfId="2825"/>
    <cellStyle name="Accent6 63" xfId="2826"/>
    <cellStyle name="Accent6 64" xfId="2827"/>
    <cellStyle name="Accent6 65" xfId="2828"/>
    <cellStyle name="Accent6 66" xfId="2829"/>
    <cellStyle name="Accent6 67" xfId="2830"/>
    <cellStyle name="Accent6 68" xfId="2831"/>
    <cellStyle name="Accent6 69" xfId="2832"/>
    <cellStyle name="Accent6 7" xfId="2833"/>
    <cellStyle name="Accent6 70" xfId="2834"/>
    <cellStyle name="Accent6 71" xfId="2835"/>
    <cellStyle name="Accent6 72" xfId="2836"/>
    <cellStyle name="Accent6 73" xfId="2837"/>
    <cellStyle name="Accent6 74" xfId="2838"/>
    <cellStyle name="Accent6 75" xfId="2839"/>
    <cellStyle name="Accent6 76" xfId="2840"/>
    <cellStyle name="Accent6 77" xfId="2841"/>
    <cellStyle name="Accent6 78" xfId="2842"/>
    <cellStyle name="Accent6 79" xfId="2843"/>
    <cellStyle name="Accent6 8" xfId="2844"/>
    <cellStyle name="Accent6 80" xfId="2845"/>
    <cellStyle name="Accent6 81" xfId="2846"/>
    <cellStyle name="Accent6 82" xfId="2847"/>
    <cellStyle name="Accent6 83" xfId="2848"/>
    <cellStyle name="Accent6 84" xfId="2849"/>
    <cellStyle name="Accent6 85" xfId="2850"/>
    <cellStyle name="Accent6 86" xfId="2851"/>
    <cellStyle name="Accent6 87" xfId="2852"/>
    <cellStyle name="Accent6 88" xfId="2853"/>
    <cellStyle name="Accent6 89" xfId="2854"/>
    <cellStyle name="Accent6 9" xfId="2855"/>
    <cellStyle name="Accent6 90" xfId="2856"/>
    <cellStyle name="Accent6 91" xfId="2857"/>
    <cellStyle name="Accent6 92" xfId="2858"/>
    <cellStyle name="Accent6 93" xfId="2859"/>
    <cellStyle name="Accent6 94" xfId="2860"/>
    <cellStyle name="Accent6 95" xfId="2861"/>
    <cellStyle name="Accent6 96" xfId="2862"/>
    <cellStyle name="Accent6 97" xfId="2863"/>
    <cellStyle name="Accent6 98" xfId="2864"/>
    <cellStyle name="Accent6 99" xfId="2865"/>
    <cellStyle name="Bad 10" xfId="2867"/>
    <cellStyle name="Bad 100" xfId="2868"/>
    <cellStyle name="Bad 101" xfId="2869"/>
    <cellStyle name="Bad 102" xfId="2870"/>
    <cellStyle name="Bad 103" xfId="2871"/>
    <cellStyle name="Bad 104" xfId="2872"/>
    <cellStyle name="Bad 105" xfId="2873"/>
    <cellStyle name="Bad 106" xfId="2874"/>
    <cellStyle name="Bad 107" xfId="2875"/>
    <cellStyle name="Bad 108" xfId="2876"/>
    <cellStyle name="Bad 109" xfId="2877"/>
    <cellStyle name="Bad 11" xfId="2878"/>
    <cellStyle name="Bad 110" xfId="2879"/>
    <cellStyle name="Bad 111" xfId="2880"/>
    <cellStyle name="Bad 112" xfId="2881"/>
    <cellStyle name="Bad 113" xfId="2882"/>
    <cellStyle name="Bad 114" xfId="2883"/>
    <cellStyle name="Bad 115" xfId="2884"/>
    <cellStyle name="Bad 116" xfId="2885"/>
    <cellStyle name="Bad 117" xfId="2886"/>
    <cellStyle name="Bad 118" xfId="2887"/>
    <cellStyle name="Bad 119" xfId="2888"/>
    <cellStyle name="Bad 12" xfId="2889"/>
    <cellStyle name="Bad 120" xfId="2890"/>
    <cellStyle name="Bad 121" xfId="2891"/>
    <cellStyle name="Bad 122" xfId="2892"/>
    <cellStyle name="Bad 123" xfId="2893"/>
    <cellStyle name="Bad 124" xfId="2894"/>
    <cellStyle name="Bad 125" xfId="2895"/>
    <cellStyle name="Bad 126" xfId="2896"/>
    <cellStyle name="Bad 127" xfId="2897"/>
    <cellStyle name="Bad 13" xfId="2898"/>
    <cellStyle name="Bad 14" xfId="2899"/>
    <cellStyle name="Bad 15" xfId="2900"/>
    <cellStyle name="Bad 16" xfId="2901"/>
    <cellStyle name="Bad 17" xfId="2902"/>
    <cellStyle name="Bad 18" xfId="2903"/>
    <cellStyle name="Bad 19" xfId="2904"/>
    <cellStyle name="Bad 2" xfId="2866"/>
    <cellStyle name="Bad 2 2" xfId="2905"/>
    <cellStyle name="Bad 20" xfId="2906"/>
    <cellStyle name="Bad 21" xfId="2907"/>
    <cellStyle name="Bad 22" xfId="2908"/>
    <cellStyle name="Bad 23" xfId="2909"/>
    <cellStyle name="Bad 24" xfId="2910"/>
    <cellStyle name="Bad 25" xfId="2911"/>
    <cellStyle name="Bad 26" xfId="2912"/>
    <cellStyle name="Bad 27" xfId="2913"/>
    <cellStyle name="Bad 28" xfId="2914"/>
    <cellStyle name="Bad 29" xfId="2915"/>
    <cellStyle name="Bad 3" xfId="2916"/>
    <cellStyle name="Bad 30" xfId="2917"/>
    <cellStyle name="Bad 31" xfId="2918"/>
    <cellStyle name="Bad 32" xfId="2919"/>
    <cellStyle name="Bad 33" xfId="2920"/>
    <cellStyle name="Bad 34" xfId="2921"/>
    <cellStyle name="Bad 35" xfId="2922"/>
    <cellStyle name="Bad 36" xfId="2923"/>
    <cellStyle name="Bad 37" xfId="2924"/>
    <cellStyle name="Bad 38" xfId="2925"/>
    <cellStyle name="Bad 39" xfId="2926"/>
    <cellStyle name="Bad 4" xfId="2927"/>
    <cellStyle name="Bad 40" xfId="2928"/>
    <cellStyle name="Bad 41" xfId="2929"/>
    <cellStyle name="Bad 42" xfId="2930"/>
    <cellStyle name="Bad 43" xfId="2931"/>
    <cellStyle name="Bad 44" xfId="2932"/>
    <cellStyle name="Bad 45" xfId="2933"/>
    <cellStyle name="Bad 46" xfId="2934"/>
    <cellStyle name="Bad 47" xfId="2935"/>
    <cellStyle name="Bad 48" xfId="2936"/>
    <cellStyle name="Bad 49" xfId="2937"/>
    <cellStyle name="Bad 5" xfId="2938"/>
    <cellStyle name="Bad 50" xfId="2939"/>
    <cellStyle name="Bad 51" xfId="2940"/>
    <cellStyle name="Bad 52" xfId="2941"/>
    <cellStyle name="Bad 53" xfId="2942"/>
    <cellStyle name="Bad 54" xfId="2943"/>
    <cellStyle name="Bad 55" xfId="2944"/>
    <cellStyle name="Bad 56" xfId="2945"/>
    <cellStyle name="Bad 57" xfId="2946"/>
    <cellStyle name="Bad 58" xfId="2947"/>
    <cellStyle name="Bad 59" xfId="2948"/>
    <cellStyle name="Bad 6" xfId="2949"/>
    <cellStyle name="Bad 60" xfId="2950"/>
    <cellStyle name="Bad 61" xfId="2951"/>
    <cellStyle name="Bad 62" xfId="2952"/>
    <cellStyle name="Bad 63" xfId="2953"/>
    <cellStyle name="Bad 64" xfId="2954"/>
    <cellStyle name="Bad 65" xfId="2955"/>
    <cellStyle name="Bad 66" xfId="2956"/>
    <cellStyle name="Bad 67" xfId="2957"/>
    <cellStyle name="Bad 68" xfId="2958"/>
    <cellStyle name="Bad 69" xfId="2959"/>
    <cellStyle name="Bad 7" xfId="2960"/>
    <cellStyle name="Bad 70" xfId="2961"/>
    <cellStyle name="Bad 71" xfId="2962"/>
    <cellStyle name="Bad 72" xfId="2963"/>
    <cellStyle name="Bad 73" xfId="2964"/>
    <cellStyle name="Bad 74" xfId="2965"/>
    <cellStyle name="Bad 75" xfId="2966"/>
    <cellStyle name="Bad 76" xfId="2967"/>
    <cellStyle name="Bad 77" xfId="2968"/>
    <cellStyle name="Bad 78" xfId="2969"/>
    <cellStyle name="Bad 79" xfId="2970"/>
    <cellStyle name="Bad 8" xfId="2971"/>
    <cellStyle name="Bad 80" xfId="2972"/>
    <cellStyle name="Bad 81" xfId="2973"/>
    <cellStyle name="Bad 82" xfId="2974"/>
    <cellStyle name="Bad 83" xfId="2975"/>
    <cellStyle name="Bad 84" xfId="2976"/>
    <cellStyle name="Bad 85" xfId="2977"/>
    <cellStyle name="Bad 86" xfId="2978"/>
    <cellStyle name="Bad 87" xfId="2979"/>
    <cellStyle name="Bad 88" xfId="2980"/>
    <cellStyle name="Bad 89" xfId="2981"/>
    <cellStyle name="Bad 9" xfId="2982"/>
    <cellStyle name="Bad 90" xfId="2983"/>
    <cellStyle name="Bad 91" xfId="2984"/>
    <cellStyle name="Bad 92" xfId="2985"/>
    <cellStyle name="Bad 93" xfId="2986"/>
    <cellStyle name="Bad 94" xfId="2987"/>
    <cellStyle name="Bad 95" xfId="2988"/>
    <cellStyle name="Bad 96" xfId="2989"/>
    <cellStyle name="Bad 97" xfId="2990"/>
    <cellStyle name="Bad 98" xfId="2991"/>
    <cellStyle name="Bad 99" xfId="2992"/>
    <cellStyle name="BOX" xfId="2993"/>
    <cellStyle name="Calculation 10" xfId="2995"/>
    <cellStyle name="Calculation 100" xfId="2996"/>
    <cellStyle name="Calculation 101" xfId="2997"/>
    <cellStyle name="Calculation 102" xfId="2998"/>
    <cellStyle name="Calculation 103" xfId="2999"/>
    <cellStyle name="Calculation 104" xfId="3000"/>
    <cellStyle name="Calculation 105" xfId="3001"/>
    <cellStyle name="Calculation 106" xfId="3002"/>
    <cellStyle name="Calculation 107" xfId="3003"/>
    <cellStyle name="Calculation 108" xfId="3004"/>
    <cellStyle name="Calculation 109" xfId="3005"/>
    <cellStyle name="Calculation 11" xfId="3006"/>
    <cellStyle name="Calculation 110" xfId="3007"/>
    <cellStyle name="Calculation 111" xfId="3008"/>
    <cellStyle name="Calculation 112" xfId="3009"/>
    <cellStyle name="Calculation 113" xfId="3010"/>
    <cellStyle name="Calculation 114" xfId="3011"/>
    <cellStyle name="Calculation 115" xfId="3012"/>
    <cellStyle name="Calculation 116" xfId="3013"/>
    <cellStyle name="Calculation 117" xfId="3014"/>
    <cellStyle name="Calculation 118" xfId="3015"/>
    <cellStyle name="Calculation 119" xfId="3016"/>
    <cellStyle name="Calculation 12" xfId="3017"/>
    <cellStyle name="Calculation 120" xfId="3018"/>
    <cellStyle name="Calculation 121" xfId="3019"/>
    <cellStyle name="Calculation 122" xfId="3020"/>
    <cellStyle name="Calculation 123" xfId="3021"/>
    <cellStyle name="Calculation 124" xfId="3022"/>
    <cellStyle name="Calculation 125" xfId="3023"/>
    <cellStyle name="Calculation 126" xfId="3024"/>
    <cellStyle name="Calculation 127" xfId="3025"/>
    <cellStyle name="Calculation 13" xfId="3026"/>
    <cellStyle name="Calculation 14" xfId="3027"/>
    <cellStyle name="Calculation 15" xfId="3028"/>
    <cellStyle name="Calculation 16" xfId="3029"/>
    <cellStyle name="Calculation 17" xfId="3030"/>
    <cellStyle name="Calculation 18" xfId="3031"/>
    <cellStyle name="Calculation 19" xfId="3032"/>
    <cellStyle name="Calculation 2" xfId="2994"/>
    <cellStyle name="Calculation 2 2" xfId="3033"/>
    <cellStyle name="Calculation 20" xfId="3034"/>
    <cellStyle name="Calculation 21" xfId="3035"/>
    <cellStyle name="Calculation 22" xfId="3036"/>
    <cellStyle name="Calculation 23" xfId="3037"/>
    <cellStyle name="Calculation 24" xfId="3038"/>
    <cellStyle name="Calculation 25" xfId="3039"/>
    <cellStyle name="Calculation 26" xfId="3040"/>
    <cellStyle name="Calculation 27" xfId="3041"/>
    <cellStyle name="Calculation 28" xfId="3042"/>
    <cellStyle name="Calculation 29" xfId="3043"/>
    <cellStyle name="Calculation 3" xfId="3044"/>
    <cellStyle name="Calculation 30" xfId="3045"/>
    <cellStyle name="Calculation 31" xfId="3046"/>
    <cellStyle name="Calculation 32" xfId="3047"/>
    <cellStyle name="Calculation 33" xfId="3048"/>
    <cellStyle name="Calculation 34" xfId="3049"/>
    <cellStyle name="Calculation 35" xfId="3050"/>
    <cellStyle name="Calculation 36" xfId="3051"/>
    <cellStyle name="Calculation 37" xfId="3052"/>
    <cellStyle name="Calculation 38" xfId="3053"/>
    <cellStyle name="Calculation 39" xfId="3054"/>
    <cellStyle name="Calculation 4" xfId="3055"/>
    <cellStyle name="Calculation 40" xfId="3056"/>
    <cellStyle name="Calculation 41" xfId="3057"/>
    <cellStyle name="Calculation 42" xfId="3058"/>
    <cellStyle name="Calculation 43" xfId="3059"/>
    <cellStyle name="Calculation 44" xfId="3060"/>
    <cellStyle name="Calculation 45" xfId="3061"/>
    <cellStyle name="Calculation 46" xfId="3062"/>
    <cellStyle name="Calculation 47" xfId="3063"/>
    <cellStyle name="Calculation 48" xfId="3064"/>
    <cellStyle name="Calculation 49" xfId="3065"/>
    <cellStyle name="Calculation 5" xfId="3066"/>
    <cellStyle name="Calculation 50" xfId="3067"/>
    <cellStyle name="Calculation 51" xfId="3068"/>
    <cellStyle name="Calculation 52" xfId="3069"/>
    <cellStyle name="Calculation 53" xfId="3070"/>
    <cellStyle name="Calculation 54" xfId="3071"/>
    <cellStyle name="Calculation 55" xfId="3072"/>
    <cellStyle name="Calculation 56" xfId="3073"/>
    <cellStyle name="Calculation 57" xfId="3074"/>
    <cellStyle name="Calculation 58" xfId="3075"/>
    <cellStyle name="Calculation 59" xfId="3076"/>
    <cellStyle name="Calculation 6" xfId="3077"/>
    <cellStyle name="Calculation 60" xfId="3078"/>
    <cellStyle name="Calculation 61" xfId="3079"/>
    <cellStyle name="Calculation 62" xfId="3080"/>
    <cellStyle name="Calculation 63" xfId="3081"/>
    <cellStyle name="Calculation 64" xfId="3082"/>
    <cellStyle name="Calculation 65" xfId="3083"/>
    <cellStyle name="Calculation 66" xfId="3084"/>
    <cellStyle name="Calculation 67" xfId="3085"/>
    <cellStyle name="Calculation 68" xfId="3086"/>
    <cellStyle name="Calculation 69" xfId="3087"/>
    <cellStyle name="Calculation 7" xfId="3088"/>
    <cellStyle name="Calculation 70" xfId="3089"/>
    <cellStyle name="Calculation 71" xfId="3090"/>
    <cellStyle name="Calculation 72" xfId="3091"/>
    <cellStyle name="Calculation 73" xfId="3092"/>
    <cellStyle name="Calculation 74" xfId="3093"/>
    <cellStyle name="Calculation 75" xfId="3094"/>
    <cellStyle name="Calculation 76" xfId="3095"/>
    <cellStyle name="Calculation 77" xfId="3096"/>
    <cellStyle name="Calculation 78" xfId="3097"/>
    <cellStyle name="Calculation 79" xfId="3098"/>
    <cellStyle name="Calculation 8" xfId="3099"/>
    <cellStyle name="Calculation 80" xfId="3100"/>
    <cellStyle name="Calculation 81" xfId="3101"/>
    <cellStyle name="Calculation 82" xfId="3102"/>
    <cellStyle name="Calculation 83" xfId="3103"/>
    <cellStyle name="Calculation 84" xfId="3104"/>
    <cellStyle name="Calculation 85" xfId="3105"/>
    <cellStyle name="Calculation 86" xfId="3106"/>
    <cellStyle name="Calculation 87" xfId="3107"/>
    <cellStyle name="Calculation 88" xfId="3108"/>
    <cellStyle name="Calculation 89" xfId="3109"/>
    <cellStyle name="Calculation 9" xfId="3110"/>
    <cellStyle name="Calculation 90" xfId="3111"/>
    <cellStyle name="Calculation 91" xfId="3112"/>
    <cellStyle name="Calculation 92" xfId="3113"/>
    <cellStyle name="Calculation 93" xfId="3114"/>
    <cellStyle name="Calculation 94" xfId="3115"/>
    <cellStyle name="Calculation 95" xfId="3116"/>
    <cellStyle name="Calculation 96" xfId="3117"/>
    <cellStyle name="Calculation 97" xfId="3118"/>
    <cellStyle name="Calculation 98" xfId="3119"/>
    <cellStyle name="Calculation 99" xfId="3120"/>
    <cellStyle name="Check Cell" xfId="7" builtinId="23" customBuiltin="1"/>
    <cellStyle name="Check Cell 10" xfId="3121"/>
    <cellStyle name="Check Cell 11" xfId="3122"/>
    <cellStyle name="Check Cell 12" xfId="3123"/>
    <cellStyle name="Check Cell 13" xfId="3124"/>
    <cellStyle name="Check Cell 14" xfId="3125"/>
    <cellStyle name="Check Cell 15" xfId="3126"/>
    <cellStyle name="Check Cell 16" xfId="3127"/>
    <cellStyle name="Check Cell 17" xfId="3128"/>
    <cellStyle name="Check Cell 18" xfId="3129"/>
    <cellStyle name="Check Cell 19" xfId="3130"/>
    <cellStyle name="Check Cell 2" xfId="3131"/>
    <cellStyle name="Check Cell 20" xfId="3132"/>
    <cellStyle name="Check Cell 21" xfId="3133"/>
    <cellStyle name="Check Cell 22" xfId="3134"/>
    <cellStyle name="Check Cell 23" xfId="3135"/>
    <cellStyle name="Check Cell 24" xfId="3136"/>
    <cellStyle name="Check Cell 25" xfId="3137"/>
    <cellStyle name="Check Cell 26" xfId="3138"/>
    <cellStyle name="Check Cell 27" xfId="3139"/>
    <cellStyle name="Check Cell 28" xfId="3140"/>
    <cellStyle name="Check Cell 29" xfId="3141"/>
    <cellStyle name="Check Cell 3" xfId="3142"/>
    <cellStyle name="Check Cell 30" xfId="3143"/>
    <cellStyle name="Check Cell 31" xfId="3144"/>
    <cellStyle name="Check Cell 32" xfId="3145"/>
    <cellStyle name="Check Cell 33" xfId="3146"/>
    <cellStyle name="Check Cell 34" xfId="3147"/>
    <cellStyle name="Check Cell 35" xfId="3148"/>
    <cellStyle name="Check Cell 36" xfId="3149"/>
    <cellStyle name="Check Cell 37" xfId="3150"/>
    <cellStyle name="Check Cell 38" xfId="3151"/>
    <cellStyle name="Check Cell 39" xfId="3152"/>
    <cellStyle name="Check Cell 4" xfId="3153"/>
    <cellStyle name="Check Cell 40" xfId="3154"/>
    <cellStyle name="Check Cell 41" xfId="3155"/>
    <cellStyle name="Check Cell 42" xfId="3156"/>
    <cellStyle name="Check Cell 43" xfId="3157"/>
    <cellStyle name="Check Cell 44" xfId="3158"/>
    <cellStyle name="Check Cell 45" xfId="3159"/>
    <cellStyle name="Check Cell 46" xfId="3160"/>
    <cellStyle name="Check Cell 47" xfId="3161"/>
    <cellStyle name="Check Cell 48" xfId="3162"/>
    <cellStyle name="Check Cell 49" xfId="3163"/>
    <cellStyle name="Check Cell 5" xfId="3164"/>
    <cellStyle name="Check Cell 50" xfId="3165"/>
    <cellStyle name="Check Cell 51" xfId="3166"/>
    <cellStyle name="Check Cell 52" xfId="3167"/>
    <cellStyle name="Check Cell 53" xfId="3168"/>
    <cellStyle name="Check Cell 54" xfId="3169"/>
    <cellStyle name="Check Cell 55" xfId="3170"/>
    <cellStyle name="Check Cell 56" xfId="3171"/>
    <cellStyle name="Check Cell 57" xfId="3172"/>
    <cellStyle name="Check Cell 58" xfId="3173"/>
    <cellStyle name="Check Cell 59" xfId="3174"/>
    <cellStyle name="Check Cell 6" xfId="3175"/>
    <cellStyle name="Check Cell 60" xfId="3176"/>
    <cellStyle name="Check Cell 61" xfId="3177"/>
    <cellStyle name="Check Cell 62" xfId="3178"/>
    <cellStyle name="Check Cell 63" xfId="3179"/>
    <cellStyle name="Check Cell 7" xfId="3180"/>
    <cellStyle name="Check Cell 8" xfId="3181"/>
    <cellStyle name="Check Cell 9" xfId="3182"/>
    <cellStyle name="Comma" xfId="1" builtinId="3"/>
    <cellStyle name="Comma (1)" xfId="3183"/>
    <cellStyle name="Comma (1) 10" xfId="3184"/>
    <cellStyle name="Comma (1) 11" xfId="3185"/>
    <cellStyle name="Comma (1) 12" xfId="3186"/>
    <cellStyle name="Comma (1) 13" xfId="3187"/>
    <cellStyle name="Comma (1) 14" xfId="3188"/>
    <cellStyle name="Comma (1) 15" xfId="3189"/>
    <cellStyle name="Comma (1) 16" xfId="3190"/>
    <cellStyle name="Comma (1) 17" xfId="3191"/>
    <cellStyle name="Comma (1) 18" xfId="3192"/>
    <cellStyle name="Comma (1) 19" xfId="3193"/>
    <cellStyle name="Comma (1) 2" xfId="3194"/>
    <cellStyle name="Comma (1) 20" xfId="3195"/>
    <cellStyle name="Comma (1) 21" xfId="3196"/>
    <cellStyle name="Comma (1) 22" xfId="3197"/>
    <cellStyle name="Comma (1) 23" xfId="3198"/>
    <cellStyle name="Comma (1) 24" xfId="3199"/>
    <cellStyle name="Comma (1) 25" xfId="3200"/>
    <cellStyle name="Comma (1) 3" xfId="3201"/>
    <cellStyle name="Comma (1) 4" xfId="3202"/>
    <cellStyle name="Comma (1) 5" xfId="3203"/>
    <cellStyle name="Comma (1) 6" xfId="3204"/>
    <cellStyle name="Comma (1) 7" xfId="3205"/>
    <cellStyle name="Comma (1) 8" xfId="3206"/>
    <cellStyle name="Comma (1) 9" xfId="3207"/>
    <cellStyle name="Comma 2" xfId="5283"/>
    <cellStyle name="Explanatory Text" xfId="8" builtinId="53" customBuiltin="1"/>
    <cellStyle name="Explanatory Text 10" xfId="3208"/>
    <cellStyle name="Explanatory Text 11" xfId="3209"/>
    <cellStyle name="Explanatory Text 12" xfId="3210"/>
    <cellStyle name="Explanatory Text 13" xfId="3211"/>
    <cellStyle name="Explanatory Text 14" xfId="3212"/>
    <cellStyle name="Explanatory Text 15" xfId="3213"/>
    <cellStyle name="Explanatory Text 16" xfId="3214"/>
    <cellStyle name="Explanatory Text 17" xfId="3215"/>
    <cellStyle name="Explanatory Text 18" xfId="3216"/>
    <cellStyle name="Explanatory Text 19" xfId="3217"/>
    <cellStyle name="Explanatory Text 2" xfId="3218"/>
    <cellStyle name="Explanatory Text 20" xfId="3219"/>
    <cellStyle name="Explanatory Text 21" xfId="3220"/>
    <cellStyle name="Explanatory Text 22" xfId="3221"/>
    <cellStyle name="Explanatory Text 23" xfId="3222"/>
    <cellStyle name="Explanatory Text 24" xfId="3223"/>
    <cellStyle name="Explanatory Text 25" xfId="3224"/>
    <cellStyle name="Explanatory Text 26" xfId="3225"/>
    <cellStyle name="Explanatory Text 27" xfId="3226"/>
    <cellStyle name="Explanatory Text 28" xfId="3227"/>
    <cellStyle name="Explanatory Text 29" xfId="3228"/>
    <cellStyle name="Explanatory Text 3" xfId="3229"/>
    <cellStyle name="Explanatory Text 30" xfId="3230"/>
    <cellStyle name="Explanatory Text 31" xfId="3231"/>
    <cellStyle name="Explanatory Text 32" xfId="3232"/>
    <cellStyle name="Explanatory Text 33" xfId="3233"/>
    <cellStyle name="Explanatory Text 34" xfId="3234"/>
    <cellStyle name="Explanatory Text 35" xfId="3235"/>
    <cellStyle name="Explanatory Text 36" xfId="3236"/>
    <cellStyle name="Explanatory Text 37" xfId="3237"/>
    <cellStyle name="Explanatory Text 38" xfId="3238"/>
    <cellStyle name="Explanatory Text 39" xfId="3239"/>
    <cellStyle name="Explanatory Text 4" xfId="3240"/>
    <cellStyle name="Explanatory Text 40" xfId="3241"/>
    <cellStyle name="Explanatory Text 41" xfId="3242"/>
    <cellStyle name="Explanatory Text 42" xfId="3243"/>
    <cellStyle name="Explanatory Text 43" xfId="3244"/>
    <cellStyle name="Explanatory Text 44" xfId="3245"/>
    <cellStyle name="Explanatory Text 45" xfId="3246"/>
    <cellStyle name="Explanatory Text 46" xfId="3247"/>
    <cellStyle name="Explanatory Text 47" xfId="3248"/>
    <cellStyle name="Explanatory Text 48" xfId="3249"/>
    <cellStyle name="Explanatory Text 49" xfId="3250"/>
    <cellStyle name="Explanatory Text 5" xfId="3251"/>
    <cellStyle name="Explanatory Text 50" xfId="3252"/>
    <cellStyle name="Explanatory Text 51" xfId="3253"/>
    <cellStyle name="Explanatory Text 52" xfId="3254"/>
    <cellStyle name="Explanatory Text 53" xfId="3255"/>
    <cellStyle name="Explanatory Text 54" xfId="3256"/>
    <cellStyle name="Explanatory Text 55" xfId="3257"/>
    <cellStyle name="Explanatory Text 56" xfId="3258"/>
    <cellStyle name="Explanatory Text 57" xfId="3259"/>
    <cellStyle name="Explanatory Text 58" xfId="3260"/>
    <cellStyle name="Explanatory Text 59" xfId="3261"/>
    <cellStyle name="Explanatory Text 6" xfId="3262"/>
    <cellStyle name="Explanatory Text 60" xfId="3263"/>
    <cellStyle name="Explanatory Text 61" xfId="3264"/>
    <cellStyle name="Explanatory Text 62" xfId="3265"/>
    <cellStyle name="Explanatory Text 63" xfId="3266"/>
    <cellStyle name="Explanatory Text 7" xfId="3267"/>
    <cellStyle name="Explanatory Text 8" xfId="3268"/>
    <cellStyle name="Explanatory Text 9" xfId="3269"/>
    <cellStyle name="Good 10" xfId="3271"/>
    <cellStyle name="Good 100" xfId="3272"/>
    <cellStyle name="Good 101" xfId="3273"/>
    <cellStyle name="Good 102" xfId="3274"/>
    <cellStyle name="Good 103" xfId="3275"/>
    <cellStyle name="Good 104" xfId="3276"/>
    <cellStyle name="Good 105" xfId="3277"/>
    <cellStyle name="Good 106" xfId="3278"/>
    <cellStyle name="Good 107" xfId="3279"/>
    <cellStyle name="Good 108" xfId="3280"/>
    <cellStyle name="Good 109" xfId="3281"/>
    <cellStyle name="Good 11" xfId="3282"/>
    <cellStyle name="Good 110" xfId="3283"/>
    <cellStyle name="Good 111" xfId="3284"/>
    <cellStyle name="Good 112" xfId="3285"/>
    <cellStyle name="Good 113" xfId="3286"/>
    <cellStyle name="Good 114" xfId="3287"/>
    <cellStyle name="Good 115" xfId="3288"/>
    <cellStyle name="Good 116" xfId="3289"/>
    <cellStyle name="Good 117" xfId="3290"/>
    <cellStyle name="Good 118" xfId="3291"/>
    <cellStyle name="Good 119" xfId="3292"/>
    <cellStyle name="Good 12" xfId="3293"/>
    <cellStyle name="Good 120" xfId="3294"/>
    <cellStyle name="Good 121" xfId="3295"/>
    <cellStyle name="Good 122" xfId="3296"/>
    <cellStyle name="Good 123" xfId="3297"/>
    <cellStyle name="Good 124" xfId="3298"/>
    <cellStyle name="Good 125" xfId="3299"/>
    <cellStyle name="Good 126" xfId="3300"/>
    <cellStyle name="Good 127" xfId="3301"/>
    <cellStyle name="Good 13" xfId="3302"/>
    <cellStyle name="Good 14" xfId="3303"/>
    <cellStyle name="Good 15" xfId="3304"/>
    <cellStyle name="Good 16" xfId="3305"/>
    <cellStyle name="Good 17" xfId="3306"/>
    <cellStyle name="Good 18" xfId="3307"/>
    <cellStyle name="Good 19" xfId="3308"/>
    <cellStyle name="Good 2" xfId="3270"/>
    <cellStyle name="Good 2 2" xfId="3309"/>
    <cellStyle name="Good 20" xfId="3310"/>
    <cellStyle name="Good 21" xfId="3311"/>
    <cellStyle name="Good 22" xfId="3312"/>
    <cellStyle name="Good 23" xfId="3313"/>
    <cellStyle name="Good 24" xfId="3314"/>
    <cellStyle name="Good 25" xfId="3315"/>
    <cellStyle name="Good 26" xfId="3316"/>
    <cellStyle name="Good 27" xfId="3317"/>
    <cellStyle name="Good 28" xfId="3318"/>
    <cellStyle name="Good 29" xfId="3319"/>
    <cellStyle name="Good 3" xfId="3320"/>
    <cellStyle name="Good 30" xfId="3321"/>
    <cellStyle name="Good 31" xfId="3322"/>
    <cellStyle name="Good 32" xfId="3323"/>
    <cellStyle name="Good 33" xfId="3324"/>
    <cellStyle name="Good 34" xfId="3325"/>
    <cellStyle name="Good 35" xfId="3326"/>
    <cellStyle name="Good 36" xfId="3327"/>
    <cellStyle name="Good 37" xfId="3328"/>
    <cellStyle name="Good 38" xfId="3329"/>
    <cellStyle name="Good 39" xfId="3330"/>
    <cellStyle name="Good 4" xfId="3331"/>
    <cellStyle name="Good 40" xfId="3332"/>
    <cellStyle name="Good 41" xfId="3333"/>
    <cellStyle name="Good 42" xfId="3334"/>
    <cellStyle name="Good 43" xfId="3335"/>
    <cellStyle name="Good 44" xfId="3336"/>
    <cellStyle name="Good 45" xfId="3337"/>
    <cellStyle name="Good 46" xfId="3338"/>
    <cellStyle name="Good 47" xfId="3339"/>
    <cellStyle name="Good 48" xfId="3340"/>
    <cellStyle name="Good 49" xfId="3341"/>
    <cellStyle name="Good 5" xfId="3342"/>
    <cellStyle name="Good 50" xfId="3343"/>
    <cellStyle name="Good 51" xfId="3344"/>
    <cellStyle name="Good 52" xfId="3345"/>
    <cellStyle name="Good 53" xfId="3346"/>
    <cellStyle name="Good 54" xfId="3347"/>
    <cellStyle name="Good 55" xfId="3348"/>
    <cellStyle name="Good 56" xfId="3349"/>
    <cellStyle name="Good 57" xfId="3350"/>
    <cellStyle name="Good 58" xfId="3351"/>
    <cellStyle name="Good 59" xfId="3352"/>
    <cellStyle name="Good 6" xfId="3353"/>
    <cellStyle name="Good 60" xfId="3354"/>
    <cellStyle name="Good 61" xfId="3355"/>
    <cellStyle name="Good 62" xfId="3356"/>
    <cellStyle name="Good 63" xfId="3357"/>
    <cellStyle name="Good 64" xfId="3358"/>
    <cellStyle name="Good 65" xfId="3359"/>
    <cellStyle name="Good 66" xfId="3360"/>
    <cellStyle name="Good 67" xfId="3361"/>
    <cellStyle name="Good 68" xfId="3362"/>
    <cellStyle name="Good 69" xfId="3363"/>
    <cellStyle name="Good 7" xfId="3364"/>
    <cellStyle name="Good 70" xfId="3365"/>
    <cellStyle name="Good 71" xfId="3366"/>
    <cellStyle name="Good 72" xfId="3367"/>
    <cellStyle name="Good 73" xfId="3368"/>
    <cellStyle name="Good 74" xfId="3369"/>
    <cellStyle name="Good 75" xfId="3370"/>
    <cellStyle name="Good 76" xfId="3371"/>
    <cellStyle name="Good 77" xfId="3372"/>
    <cellStyle name="Good 78" xfId="3373"/>
    <cellStyle name="Good 79" xfId="3374"/>
    <cellStyle name="Good 8" xfId="3375"/>
    <cellStyle name="Good 80" xfId="3376"/>
    <cellStyle name="Good 81" xfId="3377"/>
    <cellStyle name="Good 82" xfId="3378"/>
    <cellStyle name="Good 83" xfId="3379"/>
    <cellStyle name="Good 84" xfId="3380"/>
    <cellStyle name="Good 85" xfId="3381"/>
    <cellStyle name="Good 86" xfId="3382"/>
    <cellStyle name="Good 87" xfId="3383"/>
    <cellStyle name="Good 88" xfId="3384"/>
    <cellStyle name="Good 89" xfId="3385"/>
    <cellStyle name="Good 9" xfId="3386"/>
    <cellStyle name="Good 90" xfId="3387"/>
    <cellStyle name="Good 91" xfId="3388"/>
    <cellStyle name="Good 92" xfId="3389"/>
    <cellStyle name="Good 93" xfId="3390"/>
    <cellStyle name="Good 94" xfId="3391"/>
    <cellStyle name="Good 95" xfId="3392"/>
    <cellStyle name="Good 96" xfId="3393"/>
    <cellStyle name="Good 97" xfId="3394"/>
    <cellStyle name="Good 98" xfId="3395"/>
    <cellStyle name="Good 99" xfId="3396"/>
    <cellStyle name="Heading 1 10" xfId="3398"/>
    <cellStyle name="Heading 1 100" xfId="3399"/>
    <cellStyle name="Heading 1 101" xfId="3400"/>
    <cellStyle name="Heading 1 102" xfId="3401"/>
    <cellStyle name="Heading 1 103" xfId="3402"/>
    <cellStyle name="Heading 1 104" xfId="3403"/>
    <cellStyle name="Heading 1 105" xfId="3404"/>
    <cellStyle name="Heading 1 106" xfId="3405"/>
    <cellStyle name="Heading 1 107" xfId="3406"/>
    <cellStyle name="Heading 1 108" xfId="3407"/>
    <cellStyle name="Heading 1 109" xfId="3408"/>
    <cellStyle name="Heading 1 11" xfId="3409"/>
    <cellStyle name="Heading 1 110" xfId="3410"/>
    <cellStyle name="Heading 1 111" xfId="3411"/>
    <cellStyle name="Heading 1 112" xfId="3412"/>
    <cellStyle name="Heading 1 113" xfId="3413"/>
    <cellStyle name="Heading 1 114" xfId="3414"/>
    <cellStyle name="Heading 1 115" xfId="3415"/>
    <cellStyle name="Heading 1 116" xfId="3416"/>
    <cellStyle name="Heading 1 117" xfId="3417"/>
    <cellStyle name="Heading 1 118" xfId="3418"/>
    <cellStyle name="Heading 1 119" xfId="3419"/>
    <cellStyle name="Heading 1 12" xfId="3420"/>
    <cellStyle name="Heading 1 120" xfId="3421"/>
    <cellStyle name="Heading 1 121" xfId="3422"/>
    <cellStyle name="Heading 1 122" xfId="3423"/>
    <cellStyle name="Heading 1 123" xfId="3424"/>
    <cellStyle name="Heading 1 124" xfId="3425"/>
    <cellStyle name="Heading 1 125" xfId="3426"/>
    <cellStyle name="Heading 1 126" xfId="3427"/>
    <cellStyle name="Heading 1 127" xfId="3428"/>
    <cellStyle name="Heading 1 13" xfId="3429"/>
    <cellStyle name="Heading 1 14" xfId="3430"/>
    <cellStyle name="Heading 1 15" xfId="3431"/>
    <cellStyle name="Heading 1 16" xfId="3432"/>
    <cellStyle name="Heading 1 17" xfId="3433"/>
    <cellStyle name="Heading 1 18" xfId="3434"/>
    <cellStyle name="Heading 1 19" xfId="3435"/>
    <cellStyle name="Heading 1 2" xfId="3397"/>
    <cellStyle name="Heading 1 2 2" xfId="3436"/>
    <cellStyle name="Heading 1 20" xfId="3437"/>
    <cellStyle name="Heading 1 21" xfId="3438"/>
    <cellStyle name="Heading 1 22" xfId="3439"/>
    <cellStyle name="Heading 1 23" xfId="3440"/>
    <cellStyle name="Heading 1 24" xfId="3441"/>
    <cellStyle name="Heading 1 25" xfId="3442"/>
    <cellStyle name="Heading 1 26" xfId="3443"/>
    <cellStyle name="Heading 1 27" xfId="3444"/>
    <cellStyle name="Heading 1 28" xfId="3445"/>
    <cellStyle name="Heading 1 29" xfId="3446"/>
    <cellStyle name="Heading 1 3" xfId="3447"/>
    <cellStyle name="Heading 1 30" xfId="3448"/>
    <cellStyle name="Heading 1 31" xfId="3449"/>
    <cellStyle name="Heading 1 32" xfId="3450"/>
    <cellStyle name="Heading 1 33" xfId="3451"/>
    <cellStyle name="Heading 1 34" xfId="3452"/>
    <cellStyle name="Heading 1 35" xfId="3453"/>
    <cellStyle name="Heading 1 36" xfId="3454"/>
    <cellStyle name="Heading 1 37" xfId="3455"/>
    <cellStyle name="Heading 1 38" xfId="3456"/>
    <cellStyle name="Heading 1 39" xfId="3457"/>
    <cellStyle name="Heading 1 4" xfId="3458"/>
    <cellStyle name="Heading 1 40" xfId="3459"/>
    <cellStyle name="Heading 1 41" xfId="3460"/>
    <cellStyle name="Heading 1 42" xfId="3461"/>
    <cellStyle name="Heading 1 43" xfId="3462"/>
    <cellStyle name="Heading 1 44" xfId="3463"/>
    <cellStyle name="Heading 1 45" xfId="3464"/>
    <cellStyle name="Heading 1 46" xfId="3465"/>
    <cellStyle name="Heading 1 47" xfId="3466"/>
    <cellStyle name="Heading 1 48" xfId="3467"/>
    <cellStyle name="Heading 1 49" xfId="3468"/>
    <cellStyle name="Heading 1 5" xfId="3469"/>
    <cellStyle name="Heading 1 50" xfId="3470"/>
    <cellStyle name="Heading 1 51" xfId="3471"/>
    <cellStyle name="Heading 1 52" xfId="3472"/>
    <cellStyle name="Heading 1 53" xfId="3473"/>
    <cellStyle name="Heading 1 54" xfId="3474"/>
    <cellStyle name="Heading 1 55" xfId="3475"/>
    <cellStyle name="Heading 1 56" xfId="3476"/>
    <cellStyle name="Heading 1 57" xfId="3477"/>
    <cellStyle name="Heading 1 58" xfId="3478"/>
    <cellStyle name="Heading 1 59" xfId="3479"/>
    <cellStyle name="Heading 1 6" xfId="3480"/>
    <cellStyle name="Heading 1 60" xfId="3481"/>
    <cellStyle name="Heading 1 61" xfId="3482"/>
    <cellStyle name="Heading 1 62" xfId="3483"/>
    <cellStyle name="Heading 1 63" xfId="3484"/>
    <cellStyle name="Heading 1 64" xfId="3485"/>
    <cellStyle name="Heading 1 65" xfId="3486"/>
    <cellStyle name="Heading 1 66" xfId="3487"/>
    <cellStyle name="Heading 1 67" xfId="3488"/>
    <cellStyle name="Heading 1 68" xfId="3489"/>
    <cellStyle name="Heading 1 69" xfId="3490"/>
    <cellStyle name="Heading 1 7" xfId="3491"/>
    <cellStyle name="Heading 1 70" xfId="3492"/>
    <cellStyle name="Heading 1 71" xfId="3493"/>
    <cellStyle name="Heading 1 72" xfId="3494"/>
    <cellStyle name="Heading 1 73" xfId="3495"/>
    <cellStyle name="Heading 1 74" xfId="3496"/>
    <cellStyle name="Heading 1 75" xfId="3497"/>
    <cellStyle name="Heading 1 76" xfId="3498"/>
    <cellStyle name="Heading 1 77" xfId="3499"/>
    <cellStyle name="Heading 1 78" xfId="3500"/>
    <cellStyle name="Heading 1 79" xfId="3501"/>
    <cellStyle name="Heading 1 8" xfId="3502"/>
    <cellStyle name="Heading 1 80" xfId="3503"/>
    <cellStyle name="Heading 1 81" xfId="3504"/>
    <cellStyle name="Heading 1 82" xfId="3505"/>
    <cellStyle name="Heading 1 83" xfId="3506"/>
    <cellStyle name="Heading 1 84" xfId="3507"/>
    <cellStyle name="Heading 1 85" xfId="3508"/>
    <cellStyle name="Heading 1 86" xfId="3509"/>
    <cellStyle name="Heading 1 87" xfId="3510"/>
    <cellStyle name="Heading 1 88" xfId="3511"/>
    <cellStyle name="Heading 1 89" xfId="3512"/>
    <cellStyle name="Heading 1 9" xfId="3513"/>
    <cellStyle name="Heading 1 90" xfId="3514"/>
    <cellStyle name="Heading 1 91" xfId="3515"/>
    <cellStyle name="Heading 1 92" xfId="3516"/>
    <cellStyle name="Heading 1 93" xfId="3517"/>
    <cellStyle name="Heading 1 94" xfId="3518"/>
    <cellStyle name="Heading 1 95" xfId="3519"/>
    <cellStyle name="Heading 1 96" xfId="3520"/>
    <cellStyle name="Heading 1 97" xfId="3521"/>
    <cellStyle name="Heading 1 98" xfId="3522"/>
    <cellStyle name="Heading 1 99" xfId="3523"/>
    <cellStyle name="Heading 2 10" xfId="3525"/>
    <cellStyle name="Heading 2 100" xfId="3526"/>
    <cellStyle name="Heading 2 101" xfId="3527"/>
    <cellStyle name="Heading 2 102" xfId="3528"/>
    <cellStyle name="Heading 2 103" xfId="3529"/>
    <cellStyle name="Heading 2 104" xfId="3530"/>
    <cellStyle name="Heading 2 105" xfId="3531"/>
    <cellStyle name="Heading 2 106" xfId="3532"/>
    <cellStyle name="Heading 2 107" xfId="3533"/>
    <cellStyle name="Heading 2 108" xfId="3534"/>
    <cellStyle name="Heading 2 109" xfId="3535"/>
    <cellStyle name="Heading 2 11" xfId="3536"/>
    <cellStyle name="Heading 2 110" xfId="3537"/>
    <cellStyle name="Heading 2 111" xfId="3538"/>
    <cellStyle name="Heading 2 112" xfId="3539"/>
    <cellStyle name="Heading 2 113" xfId="3540"/>
    <cellStyle name="Heading 2 114" xfId="3541"/>
    <cellStyle name="Heading 2 115" xfId="3542"/>
    <cellStyle name="Heading 2 116" xfId="3543"/>
    <cellStyle name="Heading 2 117" xfId="3544"/>
    <cellStyle name="Heading 2 118" xfId="3545"/>
    <cellStyle name="Heading 2 119" xfId="3546"/>
    <cellStyle name="Heading 2 12" xfId="3547"/>
    <cellStyle name="Heading 2 120" xfId="3548"/>
    <cellStyle name="Heading 2 121" xfId="3549"/>
    <cellStyle name="Heading 2 122" xfId="3550"/>
    <cellStyle name="Heading 2 123" xfId="3551"/>
    <cellStyle name="Heading 2 124" xfId="3552"/>
    <cellStyle name="Heading 2 125" xfId="3553"/>
    <cellStyle name="Heading 2 126" xfId="3554"/>
    <cellStyle name="Heading 2 127" xfId="3555"/>
    <cellStyle name="Heading 2 13" xfId="3556"/>
    <cellStyle name="Heading 2 14" xfId="3557"/>
    <cellStyle name="Heading 2 15" xfId="3558"/>
    <cellStyle name="Heading 2 16" xfId="3559"/>
    <cellStyle name="Heading 2 17" xfId="3560"/>
    <cellStyle name="Heading 2 18" xfId="3561"/>
    <cellStyle name="Heading 2 19" xfId="3562"/>
    <cellStyle name="Heading 2 2" xfId="3524"/>
    <cellStyle name="Heading 2 2 2" xfId="3563"/>
    <cellStyle name="Heading 2 20" xfId="3564"/>
    <cellStyle name="Heading 2 21" xfId="3565"/>
    <cellStyle name="Heading 2 22" xfId="3566"/>
    <cellStyle name="Heading 2 23" xfId="3567"/>
    <cellStyle name="Heading 2 24" xfId="3568"/>
    <cellStyle name="Heading 2 25" xfId="3569"/>
    <cellStyle name="Heading 2 26" xfId="3570"/>
    <cellStyle name="Heading 2 27" xfId="3571"/>
    <cellStyle name="Heading 2 28" xfId="3572"/>
    <cellStyle name="Heading 2 29" xfId="3573"/>
    <cellStyle name="Heading 2 3" xfId="3574"/>
    <cellStyle name="Heading 2 30" xfId="3575"/>
    <cellStyle name="Heading 2 31" xfId="3576"/>
    <cellStyle name="Heading 2 32" xfId="3577"/>
    <cellStyle name="Heading 2 33" xfId="3578"/>
    <cellStyle name="Heading 2 34" xfId="3579"/>
    <cellStyle name="Heading 2 35" xfId="3580"/>
    <cellStyle name="Heading 2 36" xfId="3581"/>
    <cellStyle name="Heading 2 37" xfId="3582"/>
    <cellStyle name="Heading 2 38" xfId="3583"/>
    <cellStyle name="Heading 2 39" xfId="3584"/>
    <cellStyle name="Heading 2 4" xfId="3585"/>
    <cellStyle name="Heading 2 40" xfId="3586"/>
    <cellStyle name="Heading 2 41" xfId="3587"/>
    <cellStyle name="Heading 2 42" xfId="3588"/>
    <cellStyle name="Heading 2 43" xfId="3589"/>
    <cellStyle name="Heading 2 44" xfId="3590"/>
    <cellStyle name="Heading 2 45" xfId="3591"/>
    <cellStyle name="Heading 2 46" xfId="3592"/>
    <cellStyle name="Heading 2 47" xfId="3593"/>
    <cellStyle name="Heading 2 48" xfId="3594"/>
    <cellStyle name="Heading 2 49" xfId="3595"/>
    <cellStyle name="Heading 2 5" xfId="3596"/>
    <cellStyle name="Heading 2 50" xfId="3597"/>
    <cellStyle name="Heading 2 51" xfId="3598"/>
    <cellStyle name="Heading 2 52" xfId="3599"/>
    <cellStyle name="Heading 2 53" xfId="3600"/>
    <cellStyle name="Heading 2 54" xfId="3601"/>
    <cellStyle name="Heading 2 55" xfId="3602"/>
    <cellStyle name="Heading 2 56" xfId="3603"/>
    <cellStyle name="Heading 2 57" xfId="3604"/>
    <cellStyle name="Heading 2 58" xfId="3605"/>
    <cellStyle name="Heading 2 59" xfId="3606"/>
    <cellStyle name="Heading 2 6" xfId="3607"/>
    <cellStyle name="Heading 2 60" xfId="3608"/>
    <cellStyle name="Heading 2 61" xfId="3609"/>
    <cellStyle name="Heading 2 62" xfId="3610"/>
    <cellStyle name="Heading 2 63" xfId="3611"/>
    <cellStyle name="Heading 2 64" xfId="3612"/>
    <cellStyle name="Heading 2 65" xfId="3613"/>
    <cellStyle name="Heading 2 66" xfId="3614"/>
    <cellStyle name="Heading 2 67" xfId="3615"/>
    <cellStyle name="Heading 2 68" xfId="3616"/>
    <cellStyle name="Heading 2 69" xfId="3617"/>
    <cellStyle name="Heading 2 7" xfId="3618"/>
    <cellStyle name="Heading 2 70" xfId="3619"/>
    <cellStyle name="Heading 2 71" xfId="3620"/>
    <cellStyle name="Heading 2 72" xfId="3621"/>
    <cellStyle name="Heading 2 73" xfId="3622"/>
    <cellStyle name="Heading 2 74" xfId="3623"/>
    <cellStyle name="Heading 2 75" xfId="3624"/>
    <cellStyle name="Heading 2 76" xfId="3625"/>
    <cellStyle name="Heading 2 77" xfId="3626"/>
    <cellStyle name="Heading 2 78" xfId="3627"/>
    <cellStyle name="Heading 2 79" xfId="3628"/>
    <cellStyle name="Heading 2 8" xfId="3629"/>
    <cellStyle name="Heading 2 80" xfId="3630"/>
    <cellStyle name="Heading 2 81" xfId="3631"/>
    <cellStyle name="Heading 2 82" xfId="3632"/>
    <cellStyle name="Heading 2 83" xfId="3633"/>
    <cellStyle name="Heading 2 84" xfId="3634"/>
    <cellStyle name="Heading 2 85" xfId="3635"/>
    <cellStyle name="Heading 2 86" xfId="3636"/>
    <cellStyle name="Heading 2 87" xfId="3637"/>
    <cellStyle name="Heading 2 88" xfId="3638"/>
    <cellStyle name="Heading 2 89" xfId="3639"/>
    <cellStyle name="Heading 2 9" xfId="3640"/>
    <cellStyle name="Heading 2 90" xfId="3641"/>
    <cellStyle name="Heading 2 91" xfId="3642"/>
    <cellStyle name="Heading 2 92" xfId="3643"/>
    <cellStyle name="Heading 2 93" xfId="3644"/>
    <cellStyle name="Heading 2 94" xfId="3645"/>
    <cellStyle name="Heading 2 95" xfId="3646"/>
    <cellStyle name="Heading 2 96" xfId="3647"/>
    <cellStyle name="Heading 2 97" xfId="3648"/>
    <cellStyle name="Heading 2 98" xfId="3649"/>
    <cellStyle name="Heading 2 99" xfId="3650"/>
    <cellStyle name="Heading 3 10" xfId="3652"/>
    <cellStyle name="Heading 3 100" xfId="3653"/>
    <cellStyle name="Heading 3 101" xfId="3654"/>
    <cellStyle name="Heading 3 102" xfId="3655"/>
    <cellStyle name="Heading 3 103" xfId="3656"/>
    <cellStyle name="Heading 3 104" xfId="3657"/>
    <cellStyle name="Heading 3 105" xfId="3658"/>
    <cellStyle name="Heading 3 106" xfId="3659"/>
    <cellStyle name="Heading 3 107" xfId="3660"/>
    <cellStyle name="Heading 3 108" xfId="3661"/>
    <cellStyle name="Heading 3 109" xfId="3662"/>
    <cellStyle name="Heading 3 11" xfId="3663"/>
    <cellStyle name="Heading 3 110" xfId="3664"/>
    <cellStyle name="Heading 3 111" xfId="3665"/>
    <cellStyle name="Heading 3 112" xfId="3666"/>
    <cellStyle name="Heading 3 113" xfId="3667"/>
    <cellStyle name="Heading 3 114" xfId="3668"/>
    <cellStyle name="Heading 3 115" xfId="3669"/>
    <cellStyle name="Heading 3 116" xfId="3670"/>
    <cellStyle name="Heading 3 117" xfId="3671"/>
    <cellStyle name="Heading 3 118" xfId="3672"/>
    <cellStyle name="Heading 3 119" xfId="3673"/>
    <cellStyle name="Heading 3 12" xfId="3674"/>
    <cellStyle name="Heading 3 120" xfId="3675"/>
    <cellStyle name="Heading 3 121" xfId="3676"/>
    <cellStyle name="Heading 3 122" xfId="3677"/>
    <cellStyle name="Heading 3 123" xfId="3678"/>
    <cellStyle name="Heading 3 124" xfId="3679"/>
    <cellStyle name="Heading 3 125" xfId="3680"/>
    <cellStyle name="Heading 3 126" xfId="3681"/>
    <cellStyle name="Heading 3 127" xfId="3682"/>
    <cellStyle name="Heading 3 13" xfId="3683"/>
    <cellStyle name="Heading 3 14" xfId="3684"/>
    <cellStyle name="Heading 3 15" xfId="3685"/>
    <cellStyle name="Heading 3 16" xfId="3686"/>
    <cellStyle name="Heading 3 17" xfId="3687"/>
    <cellStyle name="Heading 3 18" xfId="3688"/>
    <cellStyle name="Heading 3 19" xfId="3689"/>
    <cellStyle name="Heading 3 2" xfId="3651"/>
    <cellStyle name="Heading 3 2 2" xfId="3690"/>
    <cellStyle name="Heading 3 20" xfId="3691"/>
    <cellStyle name="Heading 3 21" xfId="3692"/>
    <cellStyle name="Heading 3 22" xfId="3693"/>
    <cellStyle name="Heading 3 23" xfId="3694"/>
    <cellStyle name="Heading 3 24" xfId="3695"/>
    <cellStyle name="Heading 3 25" xfId="3696"/>
    <cellStyle name="Heading 3 26" xfId="3697"/>
    <cellStyle name="Heading 3 27" xfId="3698"/>
    <cellStyle name="Heading 3 28" xfId="3699"/>
    <cellStyle name="Heading 3 29" xfId="3700"/>
    <cellStyle name="Heading 3 3" xfId="3701"/>
    <cellStyle name="Heading 3 30" xfId="3702"/>
    <cellStyle name="Heading 3 31" xfId="3703"/>
    <cellStyle name="Heading 3 32" xfId="3704"/>
    <cellStyle name="Heading 3 33" xfId="3705"/>
    <cellStyle name="Heading 3 34" xfId="3706"/>
    <cellStyle name="Heading 3 35" xfId="3707"/>
    <cellStyle name="Heading 3 36" xfId="3708"/>
    <cellStyle name="Heading 3 37" xfId="3709"/>
    <cellStyle name="Heading 3 38" xfId="3710"/>
    <cellStyle name="Heading 3 39" xfId="3711"/>
    <cellStyle name="Heading 3 4" xfId="3712"/>
    <cellStyle name="Heading 3 40" xfId="3713"/>
    <cellStyle name="Heading 3 41" xfId="3714"/>
    <cellStyle name="Heading 3 42" xfId="3715"/>
    <cellStyle name="Heading 3 43" xfId="3716"/>
    <cellStyle name="Heading 3 44" xfId="3717"/>
    <cellStyle name="Heading 3 45" xfId="3718"/>
    <cellStyle name="Heading 3 46" xfId="3719"/>
    <cellStyle name="Heading 3 47" xfId="3720"/>
    <cellStyle name="Heading 3 48" xfId="3721"/>
    <cellStyle name="Heading 3 49" xfId="3722"/>
    <cellStyle name="Heading 3 5" xfId="3723"/>
    <cellStyle name="Heading 3 50" xfId="3724"/>
    <cellStyle name="Heading 3 51" xfId="3725"/>
    <cellStyle name="Heading 3 52" xfId="3726"/>
    <cellStyle name="Heading 3 53" xfId="3727"/>
    <cellStyle name="Heading 3 54" xfId="3728"/>
    <cellStyle name="Heading 3 55" xfId="3729"/>
    <cellStyle name="Heading 3 56" xfId="3730"/>
    <cellStyle name="Heading 3 57" xfId="3731"/>
    <cellStyle name="Heading 3 58" xfId="3732"/>
    <cellStyle name="Heading 3 59" xfId="3733"/>
    <cellStyle name="Heading 3 6" xfId="3734"/>
    <cellStyle name="Heading 3 60" xfId="3735"/>
    <cellStyle name="Heading 3 61" xfId="3736"/>
    <cellStyle name="Heading 3 62" xfId="3737"/>
    <cellStyle name="Heading 3 63" xfId="3738"/>
    <cellStyle name="Heading 3 64" xfId="3739"/>
    <cellStyle name="Heading 3 65" xfId="3740"/>
    <cellStyle name="Heading 3 66" xfId="3741"/>
    <cellStyle name="Heading 3 67" xfId="3742"/>
    <cellStyle name="Heading 3 68" xfId="3743"/>
    <cellStyle name="Heading 3 69" xfId="3744"/>
    <cellStyle name="Heading 3 7" xfId="3745"/>
    <cellStyle name="Heading 3 70" xfId="3746"/>
    <cellStyle name="Heading 3 71" xfId="3747"/>
    <cellStyle name="Heading 3 72" xfId="3748"/>
    <cellStyle name="Heading 3 73" xfId="3749"/>
    <cellStyle name="Heading 3 74" xfId="3750"/>
    <cellStyle name="Heading 3 75" xfId="3751"/>
    <cellStyle name="Heading 3 76" xfId="3752"/>
    <cellStyle name="Heading 3 77" xfId="3753"/>
    <cellStyle name="Heading 3 78" xfId="3754"/>
    <cellStyle name="Heading 3 79" xfId="3755"/>
    <cellStyle name="Heading 3 8" xfId="3756"/>
    <cellStyle name="Heading 3 80" xfId="3757"/>
    <cellStyle name="Heading 3 81" xfId="3758"/>
    <cellStyle name="Heading 3 82" xfId="3759"/>
    <cellStyle name="Heading 3 83" xfId="3760"/>
    <cellStyle name="Heading 3 84" xfId="3761"/>
    <cellStyle name="Heading 3 85" xfId="3762"/>
    <cellStyle name="Heading 3 86" xfId="3763"/>
    <cellStyle name="Heading 3 87" xfId="3764"/>
    <cellStyle name="Heading 3 88" xfId="3765"/>
    <cellStyle name="Heading 3 89" xfId="3766"/>
    <cellStyle name="Heading 3 9" xfId="3767"/>
    <cellStyle name="Heading 3 90" xfId="3768"/>
    <cellStyle name="Heading 3 91" xfId="3769"/>
    <cellStyle name="Heading 3 92" xfId="3770"/>
    <cellStyle name="Heading 3 93" xfId="3771"/>
    <cellStyle name="Heading 3 94" xfId="3772"/>
    <cellStyle name="Heading 3 95" xfId="3773"/>
    <cellStyle name="Heading 3 96" xfId="3774"/>
    <cellStyle name="Heading 3 97" xfId="3775"/>
    <cellStyle name="Heading 3 98" xfId="3776"/>
    <cellStyle name="Heading 3 99" xfId="3777"/>
    <cellStyle name="Heading 4 10" xfId="3779"/>
    <cellStyle name="Heading 4 100" xfId="3780"/>
    <cellStyle name="Heading 4 101" xfId="3781"/>
    <cellStyle name="Heading 4 102" xfId="3782"/>
    <cellStyle name="Heading 4 103" xfId="3783"/>
    <cellStyle name="Heading 4 104" xfId="3784"/>
    <cellStyle name="Heading 4 105" xfId="3785"/>
    <cellStyle name="Heading 4 106" xfId="3786"/>
    <cellStyle name="Heading 4 107" xfId="3787"/>
    <cellStyle name="Heading 4 108" xfId="3788"/>
    <cellStyle name="Heading 4 109" xfId="3789"/>
    <cellStyle name="Heading 4 11" xfId="3790"/>
    <cellStyle name="Heading 4 110" xfId="3791"/>
    <cellStyle name="Heading 4 111" xfId="3792"/>
    <cellStyle name="Heading 4 112" xfId="3793"/>
    <cellStyle name="Heading 4 113" xfId="3794"/>
    <cellStyle name="Heading 4 114" xfId="3795"/>
    <cellStyle name="Heading 4 115" xfId="3796"/>
    <cellStyle name="Heading 4 116" xfId="3797"/>
    <cellStyle name="Heading 4 117" xfId="3798"/>
    <cellStyle name="Heading 4 118" xfId="3799"/>
    <cellStyle name="Heading 4 119" xfId="3800"/>
    <cellStyle name="Heading 4 12" xfId="3801"/>
    <cellStyle name="Heading 4 120" xfId="3802"/>
    <cellStyle name="Heading 4 121" xfId="3803"/>
    <cellStyle name="Heading 4 122" xfId="3804"/>
    <cellStyle name="Heading 4 123" xfId="3805"/>
    <cellStyle name="Heading 4 124" xfId="3806"/>
    <cellStyle name="Heading 4 125" xfId="3807"/>
    <cellStyle name="Heading 4 126" xfId="3808"/>
    <cellStyle name="Heading 4 127" xfId="3809"/>
    <cellStyle name="Heading 4 13" xfId="3810"/>
    <cellStyle name="Heading 4 14" xfId="3811"/>
    <cellStyle name="Heading 4 15" xfId="3812"/>
    <cellStyle name="Heading 4 16" xfId="3813"/>
    <cellStyle name="Heading 4 17" xfId="3814"/>
    <cellStyle name="Heading 4 18" xfId="3815"/>
    <cellStyle name="Heading 4 19" xfId="3816"/>
    <cellStyle name="Heading 4 2" xfId="3778"/>
    <cellStyle name="Heading 4 2 2" xfId="3817"/>
    <cellStyle name="Heading 4 20" xfId="3818"/>
    <cellStyle name="Heading 4 21" xfId="3819"/>
    <cellStyle name="Heading 4 22" xfId="3820"/>
    <cellStyle name="Heading 4 23" xfId="3821"/>
    <cellStyle name="Heading 4 24" xfId="3822"/>
    <cellStyle name="Heading 4 25" xfId="3823"/>
    <cellStyle name="Heading 4 26" xfId="3824"/>
    <cellStyle name="Heading 4 27" xfId="3825"/>
    <cellStyle name="Heading 4 28" xfId="3826"/>
    <cellStyle name="Heading 4 29" xfId="3827"/>
    <cellStyle name="Heading 4 3" xfId="3828"/>
    <cellStyle name="Heading 4 30" xfId="3829"/>
    <cellStyle name="Heading 4 31" xfId="3830"/>
    <cellStyle name="Heading 4 32" xfId="3831"/>
    <cellStyle name="Heading 4 33" xfId="3832"/>
    <cellStyle name="Heading 4 34" xfId="3833"/>
    <cellStyle name="Heading 4 35" xfId="3834"/>
    <cellStyle name="Heading 4 36" xfId="3835"/>
    <cellStyle name="Heading 4 37" xfId="3836"/>
    <cellStyle name="Heading 4 38" xfId="3837"/>
    <cellStyle name="Heading 4 39" xfId="3838"/>
    <cellStyle name="Heading 4 4" xfId="3839"/>
    <cellStyle name="Heading 4 40" xfId="3840"/>
    <cellStyle name="Heading 4 41" xfId="3841"/>
    <cellStyle name="Heading 4 42" xfId="3842"/>
    <cellStyle name="Heading 4 43" xfId="3843"/>
    <cellStyle name="Heading 4 44" xfId="3844"/>
    <cellStyle name="Heading 4 45" xfId="3845"/>
    <cellStyle name="Heading 4 46" xfId="3846"/>
    <cellStyle name="Heading 4 47" xfId="3847"/>
    <cellStyle name="Heading 4 48" xfId="3848"/>
    <cellStyle name="Heading 4 49" xfId="3849"/>
    <cellStyle name="Heading 4 5" xfId="3850"/>
    <cellStyle name="Heading 4 50" xfId="3851"/>
    <cellStyle name="Heading 4 51" xfId="3852"/>
    <cellStyle name="Heading 4 52" xfId="3853"/>
    <cellStyle name="Heading 4 53" xfId="3854"/>
    <cellStyle name="Heading 4 54" xfId="3855"/>
    <cellStyle name="Heading 4 55" xfId="3856"/>
    <cellStyle name="Heading 4 56" xfId="3857"/>
    <cellStyle name="Heading 4 57" xfId="3858"/>
    <cellStyle name="Heading 4 58" xfId="3859"/>
    <cellStyle name="Heading 4 59" xfId="3860"/>
    <cellStyle name="Heading 4 6" xfId="3861"/>
    <cellStyle name="Heading 4 60" xfId="3862"/>
    <cellStyle name="Heading 4 61" xfId="3863"/>
    <cellStyle name="Heading 4 62" xfId="3864"/>
    <cellStyle name="Heading 4 63" xfId="3865"/>
    <cellStyle name="Heading 4 64" xfId="3866"/>
    <cellStyle name="Heading 4 65" xfId="3867"/>
    <cellStyle name="Heading 4 66" xfId="3868"/>
    <cellStyle name="Heading 4 67" xfId="3869"/>
    <cellStyle name="Heading 4 68" xfId="3870"/>
    <cellStyle name="Heading 4 69" xfId="3871"/>
    <cellStyle name="Heading 4 7" xfId="3872"/>
    <cellStyle name="Heading 4 70" xfId="3873"/>
    <cellStyle name="Heading 4 71" xfId="3874"/>
    <cellStyle name="Heading 4 72" xfId="3875"/>
    <cellStyle name="Heading 4 73" xfId="3876"/>
    <cellStyle name="Heading 4 74" xfId="3877"/>
    <cellStyle name="Heading 4 75" xfId="3878"/>
    <cellStyle name="Heading 4 76" xfId="3879"/>
    <cellStyle name="Heading 4 77" xfId="3880"/>
    <cellStyle name="Heading 4 78" xfId="3881"/>
    <cellStyle name="Heading 4 79" xfId="3882"/>
    <cellStyle name="Heading 4 8" xfId="3883"/>
    <cellStyle name="Heading 4 80" xfId="3884"/>
    <cellStyle name="Heading 4 81" xfId="3885"/>
    <cellStyle name="Heading 4 82" xfId="3886"/>
    <cellStyle name="Heading 4 83" xfId="3887"/>
    <cellStyle name="Heading 4 84" xfId="3888"/>
    <cellStyle name="Heading 4 85" xfId="3889"/>
    <cellStyle name="Heading 4 86" xfId="3890"/>
    <cellStyle name="Heading 4 87" xfId="3891"/>
    <cellStyle name="Heading 4 88" xfId="3892"/>
    <cellStyle name="Heading 4 89" xfId="3893"/>
    <cellStyle name="Heading 4 9" xfId="3894"/>
    <cellStyle name="Heading 4 90" xfId="3895"/>
    <cellStyle name="Heading 4 91" xfId="3896"/>
    <cellStyle name="Heading 4 92" xfId="3897"/>
    <cellStyle name="Heading 4 93" xfId="3898"/>
    <cellStyle name="Heading 4 94" xfId="3899"/>
    <cellStyle name="Heading 4 95" xfId="3900"/>
    <cellStyle name="Heading 4 96" xfId="3901"/>
    <cellStyle name="Heading 4 97" xfId="3902"/>
    <cellStyle name="Heading 4 98" xfId="3903"/>
    <cellStyle name="Heading 4 99" xfId="3904"/>
    <cellStyle name="Input 10" xfId="3906"/>
    <cellStyle name="Input 100" xfId="3907"/>
    <cellStyle name="Input 101" xfId="3908"/>
    <cellStyle name="Input 102" xfId="3909"/>
    <cellStyle name="Input 103" xfId="3910"/>
    <cellStyle name="Input 104" xfId="3911"/>
    <cellStyle name="Input 105" xfId="3912"/>
    <cellStyle name="Input 106" xfId="3913"/>
    <cellStyle name="Input 107" xfId="3914"/>
    <cellStyle name="Input 108" xfId="3915"/>
    <cellStyle name="Input 109" xfId="3916"/>
    <cellStyle name="Input 11" xfId="3917"/>
    <cellStyle name="Input 110" xfId="3918"/>
    <cellStyle name="Input 111" xfId="3919"/>
    <cellStyle name="Input 112" xfId="3920"/>
    <cellStyle name="Input 113" xfId="3921"/>
    <cellStyle name="Input 114" xfId="3922"/>
    <cellStyle name="Input 115" xfId="3923"/>
    <cellStyle name="Input 116" xfId="3924"/>
    <cellStyle name="Input 117" xfId="3925"/>
    <cellStyle name="Input 118" xfId="3926"/>
    <cellStyle name="Input 119" xfId="3927"/>
    <cellStyle name="Input 12" xfId="3928"/>
    <cellStyle name="Input 120" xfId="3929"/>
    <cellStyle name="Input 121" xfId="3930"/>
    <cellStyle name="Input 122" xfId="3931"/>
    <cellStyle name="Input 123" xfId="3932"/>
    <cellStyle name="Input 124" xfId="3933"/>
    <cellStyle name="Input 125" xfId="3934"/>
    <cellStyle name="Input 126" xfId="3935"/>
    <cellStyle name="Input 127" xfId="3936"/>
    <cellStyle name="Input 13" xfId="3937"/>
    <cellStyle name="Input 14" xfId="3938"/>
    <cellStyle name="Input 15" xfId="3939"/>
    <cellStyle name="Input 16" xfId="3940"/>
    <cellStyle name="Input 17" xfId="3941"/>
    <cellStyle name="Input 18" xfId="3942"/>
    <cellStyle name="Input 19" xfId="3943"/>
    <cellStyle name="Input 2" xfId="3905"/>
    <cellStyle name="Input 2 2" xfId="3944"/>
    <cellStyle name="Input 20" xfId="3945"/>
    <cellStyle name="Input 21" xfId="3946"/>
    <cellStyle name="Input 22" xfId="3947"/>
    <cellStyle name="Input 23" xfId="3948"/>
    <cellStyle name="Input 24" xfId="3949"/>
    <cellStyle name="Input 25" xfId="3950"/>
    <cellStyle name="Input 26" xfId="3951"/>
    <cellStyle name="Input 27" xfId="3952"/>
    <cellStyle name="Input 28" xfId="3953"/>
    <cellStyle name="Input 29" xfId="3954"/>
    <cellStyle name="Input 3" xfId="3955"/>
    <cellStyle name="Input 30" xfId="3956"/>
    <cellStyle name="Input 31" xfId="3957"/>
    <cellStyle name="Input 32" xfId="3958"/>
    <cellStyle name="Input 33" xfId="3959"/>
    <cellStyle name="Input 34" xfId="3960"/>
    <cellStyle name="Input 35" xfId="3961"/>
    <cellStyle name="Input 36" xfId="3962"/>
    <cellStyle name="Input 37" xfId="3963"/>
    <cellStyle name="Input 38" xfId="3964"/>
    <cellStyle name="Input 39" xfId="3965"/>
    <cellStyle name="Input 4" xfId="3966"/>
    <cellStyle name="Input 40" xfId="3967"/>
    <cellStyle name="Input 41" xfId="3968"/>
    <cellStyle name="Input 42" xfId="3969"/>
    <cellStyle name="Input 43" xfId="3970"/>
    <cellStyle name="Input 44" xfId="3971"/>
    <cellStyle name="Input 45" xfId="3972"/>
    <cellStyle name="Input 46" xfId="3973"/>
    <cellStyle name="Input 47" xfId="3974"/>
    <cellStyle name="Input 48" xfId="3975"/>
    <cellStyle name="Input 49" xfId="3976"/>
    <cellStyle name="Input 5" xfId="3977"/>
    <cellStyle name="Input 50" xfId="3978"/>
    <cellStyle name="Input 51" xfId="3979"/>
    <cellStyle name="Input 52" xfId="3980"/>
    <cellStyle name="Input 53" xfId="3981"/>
    <cellStyle name="Input 54" xfId="3982"/>
    <cellStyle name="Input 55" xfId="3983"/>
    <cellStyle name="Input 56" xfId="3984"/>
    <cellStyle name="Input 57" xfId="3985"/>
    <cellStyle name="Input 58" xfId="3986"/>
    <cellStyle name="Input 59" xfId="3987"/>
    <cellStyle name="Input 6" xfId="3988"/>
    <cellStyle name="Input 60" xfId="3989"/>
    <cellStyle name="Input 61" xfId="3990"/>
    <cellStyle name="Input 62" xfId="3991"/>
    <cellStyle name="Input 63" xfId="3992"/>
    <cellStyle name="Input 64" xfId="3993"/>
    <cellStyle name="Input 65" xfId="3994"/>
    <cellStyle name="Input 66" xfId="3995"/>
    <cellStyle name="Input 67" xfId="3996"/>
    <cellStyle name="Input 68" xfId="3997"/>
    <cellStyle name="Input 69" xfId="3998"/>
    <cellStyle name="Input 7" xfId="3999"/>
    <cellStyle name="Input 70" xfId="4000"/>
    <cellStyle name="Input 71" xfId="4001"/>
    <cellStyle name="Input 72" xfId="4002"/>
    <cellStyle name="Input 73" xfId="4003"/>
    <cellStyle name="Input 74" xfId="4004"/>
    <cellStyle name="Input 75" xfId="4005"/>
    <cellStyle name="Input 76" xfId="4006"/>
    <cellStyle name="Input 77" xfId="4007"/>
    <cellStyle name="Input 78" xfId="4008"/>
    <cellStyle name="Input 79" xfId="4009"/>
    <cellStyle name="Input 8" xfId="4010"/>
    <cellStyle name="Input 80" xfId="4011"/>
    <cellStyle name="Input 81" xfId="4012"/>
    <cellStyle name="Input 82" xfId="4013"/>
    <cellStyle name="Input 83" xfId="4014"/>
    <cellStyle name="Input 84" xfId="4015"/>
    <cellStyle name="Input 85" xfId="4016"/>
    <cellStyle name="Input 86" xfId="4017"/>
    <cellStyle name="Input 87" xfId="4018"/>
    <cellStyle name="Input 88" xfId="4019"/>
    <cellStyle name="Input 89" xfId="4020"/>
    <cellStyle name="Input 9" xfId="4021"/>
    <cellStyle name="Input 90" xfId="4022"/>
    <cellStyle name="Input 91" xfId="4023"/>
    <cellStyle name="Input 92" xfId="4024"/>
    <cellStyle name="Input 93" xfId="4025"/>
    <cellStyle name="Input 94" xfId="4026"/>
    <cellStyle name="Input 95" xfId="4027"/>
    <cellStyle name="Input 96" xfId="4028"/>
    <cellStyle name="Input 97" xfId="4029"/>
    <cellStyle name="Input 98" xfId="4030"/>
    <cellStyle name="Input 99" xfId="4031"/>
    <cellStyle name="Input Data" xfId="4032"/>
    <cellStyle name="Linked Cell 10" xfId="4034"/>
    <cellStyle name="Linked Cell 100" xfId="4035"/>
    <cellStyle name="Linked Cell 101" xfId="4036"/>
    <cellStyle name="Linked Cell 102" xfId="4037"/>
    <cellStyle name="Linked Cell 103" xfId="4038"/>
    <cellStyle name="Linked Cell 104" xfId="4039"/>
    <cellStyle name="Linked Cell 105" xfId="4040"/>
    <cellStyle name="Linked Cell 106" xfId="4041"/>
    <cellStyle name="Linked Cell 107" xfId="4042"/>
    <cellStyle name="Linked Cell 108" xfId="4043"/>
    <cellStyle name="Linked Cell 109" xfId="4044"/>
    <cellStyle name="Linked Cell 11" xfId="4045"/>
    <cellStyle name="Linked Cell 110" xfId="4046"/>
    <cellStyle name="Linked Cell 111" xfId="4047"/>
    <cellStyle name="Linked Cell 112" xfId="4048"/>
    <cellStyle name="Linked Cell 113" xfId="4049"/>
    <cellStyle name="Linked Cell 114" xfId="4050"/>
    <cellStyle name="Linked Cell 115" xfId="4051"/>
    <cellStyle name="Linked Cell 116" xfId="4052"/>
    <cellStyle name="Linked Cell 117" xfId="4053"/>
    <cellStyle name="Linked Cell 118" xfId="4054"/>
    <cellStyle name="Linked Cell 119" xfId="4055"/>
    <cellStyle name="Linked Cell 12" xfId="4056"/>
    <cellStyle name="Linked Cell 120" xfId="4057"/>
    <cellStyle name="Linked Cell 121" xfId="4058"/>
    <cellStyle name="Linked Cell 122" xfId="4059"/>
    <cellStyle name="Linked Cell 123" xfId="4060"/>
    <cellStyle name="Linked Cell 124" xfId="4061"/>
    <cellStyle name="Linked Cell 125" xfId="4062"/>
    <cellStyle name="Linked Cell 126" xfId="4063"/>
    <cellStyle name="Linked Cell 127" xfId="4064"/>
    <cellStyle name="Linked Cell 13" xfId="4065"/>
    <cellStyle name="Linked Cell 14" xfId="4066"/>
    <cellStyle name="Linked Cell 15" xfId="4067"/>
    <cellStyle name="Linked Cell 16" xfId="4068"/>
    <cellStyle name="Linked Cell 17" xfId="4069"/>
    <cellStyle name="Linked Cell 18" xfId="4070"/>
    <cellStyle name="Linked Cell 19" xfId="4071"/>
    <cellStyle name="Linked Cell 2" xfId="4033"/>
    <cellStyle name="Linked Cell 2 2" xfId="4072"/>
    <cellStyle name="Linked Cell 20" xfId="4073"/>
    <cellStyle name="Linked Cell 21" xfId="4074"/>
    <cellStyle name="Linked Cell 22" xfId="4075"/>
    <cellStyle name="Linked Cell 23" xfId="4076"/>
    <cellStyle name="Linked Cell 24" xfId="4077"/>
    <cellStyle name="Linked Cell 25" xfId="4078"/>
    <cellStyle name="Linked Cell 26" xfId="4079"/>
    <cellStyle name="Linked Cell 27" xfId="4080"/>
    <cellStyle name="Linked Cell 28" xfId="4081"/>
    <cellStyle name="Linked Cell 29" xfId="4082"/>
    <cellStyle name="Linked Cell 3" xfId="4083"/>
    <cellStyle name="Linked Cell 30" xfId="4084"/>
    <cellStyle name="Linked Cell 31" xfId="4085"/>
    <cellStyle name="Linked Cell 32" xfId="4086"/>
    <cellStyle name="Linked Cell 33" xfId="4087"/>
    <cellStyle name="Linked Cell 34" xfId="4088"/>
    <cellStyle name="Linked Cell 35" xfId="4089"/>
    <cellStyle name="Linked Cell 36" xfId="4090"/>
    <cellStyle name="Linked Cell 37" xfId="4091"/>
    <cellStyle name="Linked Cell 38" xfId="4092"/>
    <cellStyle name="Linked Cell 39" xfId="4093"/>
    <cellStyle name="Linked Cell 4" xfId="4094"/>
    <cellStyle name="Linked Cell 40" xfId="4095"/>
    <cellStyle name="Linked Cell 41" xfId="4096"/>
    <cellStyle name="Linked Cell 42" xfId="4097"/>
    <cellStyle name="Linked Cell 43" xfId="4098"/>
    <cellStyle name="Linked Cell 44" xfId="4099"/>
    <cellStyle name="Linked Cell 45" xfId="4100"/>
    <cellStyle name="Linked Cell 46" xfId="4101"/>
    <cellStyle name="Linked Cell 47" xfId="4102"/>
    <cellStyle name="Linked Cell 48" xfId="4103"/>
    <cellStyle name="Linked Cell 49" xfId="4104"/>
    <cellStyle name="Linked Cell 5" xfId="4105"/>
    <cellStyle name="Linked Cell 50" xfId="4106"/>
    <cellStyle name="Linked Cell 51" xfId="4107"/>
    <cellStyle name="Linked Cell 52" xfId="4108"/>
    <cellStyle name="Linked Cell 53" xfId="4109"/>
    <cellStyle name="Linked Cell 54" xfId="4110"/>
    <cellStyle name="Linked Cell 55" xfId="4111"/>
    <cellStyle name="Linked Cell 56" xfId="4112"/>
    <cellStyle name="Linked Cell 57" xfId="4113"/>
    <cellStyle name="Linked Cell 58" xfId="4114"/>
    <cellStyle name="Linked Cell 59" xfId="4115"/>
    <cellStyle name="Linked Cell 6" xfId="4116"/>
    <cellStyle name="Linked Cell 60" xfId="4117"/>
    <cellStyle name="Linked Cell 61" xfId="4118"/>
    <cellStyle name="Linked Cell 62" xfId="4119"/>
    <cellStyle name="Linked Cell 63" xfId="4120"/>
    <cellStyle name="Linked Cell 64" xfId="4121"/>
    <cellStyle name="Linked Cell 65" xfId="4122"/>
    <cellStyle name="Linked Cell 66" xfId="4123"/>
    <cellStyle name="Linked Cell 67" xfId="4124"/>
    <cellStyle name="Linked Cell 68" xfId="4125"/>
    <cellStyle name="Linked Cell 69" xfId="4126"/>
    <cellStyle name="Linked Cell 7" xfId="4127"/>
    <cellStyle name="Linked Cell 70" xfId="4128"/>
    <cellStyle name="Linked Cell 71" xfId="4129"/>
    <cellStyle name="Linked Cell 72" xfId="4130"/>
    <cellStyle name="Linked Cell 73" xfId="4131"/>
    <cellStyle name="Linked Cell 74" xfId="4132"/>
    <cellStyle name="Linked Cell 75" xfId="4133"/>
    <cellStyle name="Linked Cell 76" xfId="4134"/>
    <cellStyle name="Linked Cell 77" xfId="4135"/>
    <cellStyle name="Linked Cell 78" xfId="4136"/>
    <cellStyle name="Linked Cell 79" xfId="4137"/>
    <cellStyle name="Linked Cell 8" xfId="4138"/>
    <cellStyle name="Linked Cell 80" xfId="4139"/>
    <cellStyle name="Linked Cell 81" xfId="4140"/>
    <cellStyle name="Linked Cell 82" xfId="4141"/>
    <cellStyle name="Linked Cell 83" xfId="4142"/>
    <cellStyle name="Linked Cell 84" xfId="4143"/>
    <cellStyle name="Linked Cell 85" xfId="4144"/>
    <cellStyle name="Linked Cell 86" xfId="4145"/>
    <cellStyle name="Linked Cell 87" xfId="4146"/>
    <cellStyle name="Linked Cell 88" xfId="4147"/>
    <cellStyle name="Linked Cell 89" xfId="4148"/>
    <cellStyle name="Linked Cell 9" xfId="4149"/>
    <cellStyle name="Linked Cell 90" xfId="4150"/>
    <cellStyle name="Linked Cell 91" xfId="4151"/>
    <cellStyle name="Linked Cell 92" xfId="4152"/>
    <cellStyle name="Linked Cell 93" xfId="4153"/>
    <cellStyle name="Linked Cell 94" xfId="4154"/>
    <cellStyle name="Linked Cell 95" xfId="4155"/>
    <cellStyle name="Linked Cell 96" xfId="4156"/>
    <cellStyle name="Linked Cell 97" xfId="4157"/>
    <cellStyle name="Linked Cell 98" xfId="4158"/>
    <cellStyle name="Linked Cell 99" xfId="4159"/>
    <cellStyle name="Neutral 10" xfId="4161"/>
    <cellStyle name="Neutral 100" xfId="4162"/>
    <cellStyle name="Neutral 101" xfId="4163"/>
    <cellStyle name="Neutral 102" xfId="4164"/>
    <cellStyle name="Neutral 103" xfId="4165"/>
    <cellStyle name="Neutral 104" xfId="4166"/>
    <cellStyle name="Neutral 105" xfId="4167"/>
    <cellStyle name="Neutral 106" xfId="4168"/>
    <cellStyle name="Neutral 107" xfId="4169"/>
    <cellStyle name="Neutral 108" xfId="4170"/>
    <cellStyle name="Neutral 109" xfId="4171"/>
    <cellStyle name="Neutral 11" xfId="4172"/>
    <cellStyle name="Neutral 110" xfId="4173"/>
    <cellStyle name="Neutral 111" xfId="4174"/>
    <cellStyle name="Neutral 112" xfId="4175"/>
    <cellStyle name="Neutral 113" xfId="4176"/>
    <cellStyle name="Neutral 114" xfId="4177"/>
    <cellStyle name="Neutral 115" xfId="4178"/>
    <cellStyle name="Neutral 116" xfId="4179"/>
    <cellStyle name="Neutral 117" xfId="4180"/>
    <cellStyle name="Neutral 118" xfId="4181"/>
    <cellStyle name="Neutral 119" xfId="4182"/>
    <cellStyle name="Neutral 12" xfId="4183"/>
    <cellStyle name="Neutral 120" xfId="4184"/>
    <cellStyle name="Neutral 121" xfId="4185"/>
    <cellStyle name="Neutral 122" xfId="4186"/>
    <cellStyle name="Neutral 123" xfId="4187"/>
    <cellStyle name="Neutral 124" xfId="4188"/>
    <cellStyle name="Neutral 125" xfId="4189"/>
    <cellStyle name="Neutral 126" xfId="4190"/>
    <cellStyle name="Neutral 127" xfId="4191"/>
    <cellStyle name="Neutral 13" xfId="4192"/>
    <cellStyle name="Neutral 14" xfId="4193"/>
    <cellStyle name="Neutral 15" xfId="4194"/>
    <cellStyle name="Neutral 16" xfId="4195"/>
    <cellStyle name="Neutral 17" xfId="4196"/>
    <cellStyle name="Neutral 18" xfId="4197"/>
    <cellStyle name="Neutral 19" xfId="4198"/>
    <cellStyle name="Neutral 2" xfId="4160"/>
    <cellStyle name="Neutral 2 2" xfId="4199"/>
    <cellStyle name="Neutral 20" xfId="4200"/>
    <cellStyle name="Neutral 21" xfId="4201"/>
    <cellStyle name="Neutral 22" xfId="4202"/>
    <cellStyle name="Neutral 23" xfId="4203"/>
    <cellStyle name="Neutral 24" xfId="4204"/>
    <cellStyle name="Neutral 25" xfId="4205"/>
    <cellStyle name="Neutral 26" xfId="4206"/>
    <cellStyle name="Neutral 27" xfId="4207"/>
    <cellStyle name="Neutral 28" xfId="4208"/>
    <cellStyle name="Neutral 29" xfId="4209"/>
    <cellStyle name="Neutral 3" xfId="4210"/>
    <cellStyle name="Neutral 30" xfId="4211"/>
    <cellStyle name="Neutral 31" xfId="4212"/>
    <cellStyle name="Neutral 32" xfId="4213"/>
    <cellStyle name="Neutral 33" xfId="4214"/>
    <cellStyle name="Neutral 34" xfId="4215"/>
    <cellStyle name="Neutral 35" xfId="4216"/>
    <cellStyle name="Neutral 36" xfId="4217"/>
    <cellStyle name="Neutral 37" xfId="4218"/>
    <cellStyle name="Neutral 38" xfId="4219"/>
    <cellStyle name="Neutral 39" xfId="4220"/>
    <cellStyle name="Neutral 4" xfId="4221"/>
    <cellStyle name="Neutral 40" xfId="4222"/>
    <cellStyle name="Neutral 41" xfId="4223"/>
    <cellStyle name="Neutral 42" xfId="4224"/>
    <cellStyle name="Neutral 43" xfId="4225"/>
    <cellStyle name="Neutral 44" xfId="4226"/>
    <cellStyle name="Neutral 45" xfId="4227"/>
    <cellStyle name="Neutral 46" xfId="4228"/>
    <cellStyle name="Neutral 47" xfId="4229"/>
    <cellStyle name="Neutral 48" xfId="4230"/>
    <cellStyle name="Neutral 49" xfId="4231"/>
    <cellStyle name="Neutral 5" xfId="4232"/>
    <cellStyle name="Neutral 50" xfId="4233"/>
    <cellStyle name="Neutral 51" xfId="4234"/>
    <cellStyle name="Neutral 52" xfId="4235"/>
    <cellStyle name="Neutral 53" xfId="4236"/>
    <cellStyle name="Neutral 54" xfId="4237"/>
    <cellStyle name="Neutral 55" xfId="4238"/>
    <cellStyle name="Neutral 56" xfId="4239"/>
    <cellStyle name="Neutral 57" xfId="4240"/>
    <cellStyle name="Neutral 58" xfId="4241"/>
    <cellStyle name="Neutral 59" xfId="4242"/>
    <cellStyle name="Neutral 6" xfId="4243"/>
    <cellStyle name="Neutral 60" xfId="4244"/>
    <cellStyle name="Neutral 61" xfId="4245"/>
    <cellStyle name="Neutral 62" xfId="4246"/>
    <cellStyle name="Neutral 63" xfId="4247"/>
    <cellStyle name="Neutral 64" xfId="4248"/>
    <cellStyle name="Neutral 65" xfId="4249"/>
    <cellStyle name="Neutral 66" xfId="4250"/>
    <cellStyle name="Neutral 67" xfId="4251"/>
    <cellStyle name="Neutral 68" xfId="4252"/>
    <cellStyle name="Neutral 69" xfId="4253"/>
    <cellStyle name="Neutral 7" xfId="4254"/>
    <cellStyle name="Neutral 70" xfId="4255"/>
    <cellStyle name="Neutral 71" xfId="4256"/>
    <cellStyle name="Neutral 72" xfId="4257"/>
    <cellStyle name="Neutral 73" xfId="4258"/>
    <cellStyle name="Neutral 74" xfId="4259"/>
    <cellStyle name="Neutral 75" xfId="4260"/>
    <cellStyle name="Neutral 76" xfId="4261"/>
    <cellStyle name="Neutral 77" xfId="4262"/>
    <cellStyle name="Neutral 78" xfId="4263"/>
    <cellStyle name="Neutral 79" xfId="4264"/>
    <cellStyle name="Neutral 8" xfId="4265"/>
    <cellStyle name="Neutral 80" xfId="4266"/>
    <cellStyle name="Neutral 81" xfId="4267"/>
    <cellStyle name="Neutral 82" xfId="4268"/>
    <cellStyle name="Neutral 83" xfId="4269"/>
    <cellStyle name="Neutral 84" xfId="4270"/>
    <cellStyle name="Neutral 85" xfId="4271"/>
    <cellStyle name="Neutral 86" xfId="4272"/>
    <cellStyle name="Neutral 87" xfId="4273"/>
    <cellStyle name="Neutral 88" xfId="4274"/>
    <cellStyle name="Neutral 89" xfId="4275"/>
    <cellStyle name="Neutral 9" xfId="4276"/>
    <cellStyle name="Neutral 90" xfId="4277"/>
    <cellStyle name="Neutral 91" xfId="4278"/>
    <cellStyle name="Neutral 92" xfId="4279"/>
    <cellStyle name="Neutral 93" xfId="4280"/>
    <cellStyle name="Neutral 94" xfId="4281"/>
    <cellStyle name="Neutral 95" xfId="4282"/>
    <cellStyle name="Neutral 96" xfId="4283"/>
    <cellStyle name="Neutral 97" xfId="4284"/>
    <cellStyle name="Neutral 98" xfId="4285"/>
    <cellStyle name="Neutral 99" xfId="4286"/>
    <cellStyle name="Normal" xfId="0" builtinId="0"/>
    <cellStyle name="Normal 10" xfId="4287"/>
    <cellStyle name="Normal 11" xfId="4288"/>
    <cellStyle name="Normal 12" xfId="4289"/>
    <cellStyle name="Normal 13" xfId="4290"/>
    <cellStyle name="Normal 14" xfId="4291"/>
    <cellStyle name="Normal 15" xfId="4292"/>
    <cellStyle name="Normal 16" xfId="4293"/>
    <cellStyle name="Normal 17" xfId="4294"/>
    <cellStyle name="Normal 18" xfId="4295"/>
    <cellStyle name="Normal 19" xfId="4296"/>
    <cellStyle name="Normal 2" xfId="12"/>
    <cellStyle name="Normal 2 10" xfId="4297"/>
    <cellStyle name="Normal 2 100" xfId="4298"/>
    <cellStyle name="Normal 2 101" xfId="4299"/>
    <cellStyle name="Normal 2 102" xfId="4300"/>
    <cellStyle name="Normal 2 103" xfId="4301"/>
    <cellStyle name="Normal 2 104" xfId="4302"/>
    <cellStyle name="Normal 2 105" xfId="4303"/>
    <cellStyle name="Normal 2 106" xfId="4304"/>
    <cellStyle name="Normal 2 107" xfId="4305"/>
    <cellStyle name="Normal 2 108" xfId="4306"/>
    <cellStyle name="Normal 2 109" xfId="4307"/>
    <cellStyle name="Normal 2 11" xfId="4308"/>
    <cellStyle name="Normal 2 110" xfId="4309"/>
    <cellStyle name="Normal 2 111" xfId="4310"/>
    <cellStyle name="Normal 2 112" xfId="4311"/>
    <cellStyle name="Normal 2 113" xfId="4312"/>
    <cellStyle name="Normal 2 114" xfId="4313"/>
    <cellStyle name="Normal 2 115" xfId="4314"/>
    <cellStyle name="Normal 2 116" xfId="4315"/>
    <cellStyle name="Normal 2 117" xfId="4316"/>
    <cellStyle name="Normal 2 118" xfId="4317"/>
    <cellStyle name="Normal 2 119" xfId="4318"/>
    <cellStyle name="Normal 2 12" xfId="4319"/>
    <cellStyle name="Normal 2 120" xfId="4320"/>
    <cellStyle name="Normal 2 121" xfId="4321"/>
    <cellStyle name="Normal 2 122" xfId="4322"/>
    <cellStyle name="Normal 2 123" xfId="4323"/>
    <cellStyle name="Normal 2 124" xfId="4324"/>
    <cellStyle name="Normal 2 125" xfId="4325"/>
    <cellStyle name="Normal 2 126" xfId="4326"/>
    <cellStyle name="Normal 2 127" xfId="4327"/>
    <cellStyle name="Normal 2 128" xfId="4328"/>
    <cellStyle name="Normal 2 129" xfId="4329"/>
    <cellStyle name="Normal 2 13" xfId="4330"/>
    <cellStyle name="Normal 2 130" xfId="4331"/>
    <cellStyle name="Normal 2 131" xfId="4332"/>
    <cellStyle name="Normal 2 132" xfId="4333"/>
    <cellStyle name="Normal 2 133" xfId="4334"/>
    <cellStyle name="Normal 2 134" xfId="4335"/>
    <cellStyle name="Normal 2 135" xfId="4336"/>
    <cellStyle name="Normal 2 136" xfId="4337"/>
    <cellStyle name="Normal 2 137" xfId="4338"/>
    <cellStyle name="Normal 2 138" xfId="4339"/>
    <cellStyle name="Normal 2 139" xfId="4340"/>
    <cellStyle name="Normal 2 14" xfId="6"/>
    <cellStyle name="Normal 2 14 2" xfId="4341"/>
    <cellStyle name="Normal 2 140" xfId="4342"/>
    <cellStyle name="Normal 2 141" xfId="4343"/>
    <cellStyle name="Normal 2 142" xfId="4344"/>
    <cellStyle name="Normal 2 143" xfId="4345"/>
    <cellStyle name="Normal 2 144" xfId="4346"/>
    <cellStyle name="Normal 2 145" xfId="4347"/>
    <cellStyle name="Normal 2 146" xfId="4348"/>
    <cellStyle name="Normal 2 147" xfId="4349"/>
    <cellStyle name="Normal 2 148" xfId="4350"/>
    <cellStyle name="Normal 2 149" xfId="4351"/>
    <cellStyle name="Normal 2 15" xfId="4352"/>
    <cellStyle name="Normal 2 150" xfId="4353"/>
    <cellStyle name="Normal 2 151" xfId="4354"/>
    <cellStyle name="Normal 2 152" xfId="4355"/>
    <cellStyle name="Normal 2 153" xfId="4356"/>
    <cellStyle name="Normal 2 154" xfId="4357"/>
    <cellStyle name="Normal 2 155" xfId="4358"/>
    <cellStyle name="Normal 2 156" xfId="4359"/>
    <cellStyle name="Normal 2 157" xfId="4360"/>
    <cellStyle name="Normal 2 158" xfId="4361"/>
    <cellStyle name="Normal 2 159" xfId="4362"/>
    <cellStyle name="Normal 2 16" xfId="4363"/>
    <cellStyle name="Normal 2 160" xfId="4364"/>
    <cellStyle name="Normal 2 161" xfId="4365"/>
    <cellStyle name="Normal 2 162" xfId="4366"/>
    <cellStyle name="Normal 2 163" xfId="4367"/>
    <cellStyle name="Normal 2 164" xfId="4368"/>
    <cellStyle name="Normal 2 165" xfId="4369"/>
    <cellStyle name="Normal 2 166" xfId="4370"/>
    <cellStyle name="Normal 2 17" xfId="4371"/>
    <cellStyle name="Normal 2 18" xfId="4372"/>
    <cellStyle name="Normal 2 19" xfId="4373"/>
    <cellStyle name="Normal 2 2" xfId="4374"/>
    <cellStyle name="Normal 2 20" xfId="4375"/>
    <cellStyle name="Normal 2 21" xfId="4376"/>
    <cellStyle name="Normal 2 22" xfId="4377"/>
    <cellStyle name="Normal 2 23" xfId="4378"/>
    <cellStyle name="Normal 2 24" xfId="4379"/>
    <cellStyle name="Normal 2 25" xfId="4380"/>
    <cellStyle name="Normal 2 26" xfId="4381"/>
    <cellStyle name="Normal 2 27" xfId="4382"/>
    <cellStyle name="Normal 2 28" xfId="4383"/>
    <cellStyle name="Normal 2 29" xfId="4384"/>
    <cellStyle name="Normal 2 3" xfId="4385"/>
    <cellStyle name="Normal 2 30" xfId="4386"/>
    <cellStyle name="Normal 2 31" xfId="4387"/>
    <cellStyle name="Normal 2 32" xfId="4388"/>
    <cellStyle name="Normal 2 33" xfId="4389"/>
    <cellStyle name="Normal 2 34" xfId="4390"/>
    <cellStyle name="Normal 2 35" xfId="4391"/>
    <cellStyle name="Normal 2 36" xfId="4392"/>
    <cellStyle name="Normal 2 37" xfId="4393"/>
    <cellStyle name="Normal 2 38" xfId="4394"/>
    <cellStyle name="Normal 2 39" xfId="4395"/>
    <cellStyle name="Normal 2 4" xfId="4396"/>
    <cellStyle name="Normal 2 40" xfId="4397"/>
    <cellStyle name="Normal 2 41" xfId="4398"/>
    <cellStyle name="Normal 2 42" xfId="4399"/>
    <cellStyle name="Normal 2 43" xfId="4400"/>
    <cellStyle name="Normal 2 44" xfId="4401"/>
    <cellStyle name="Normal 2 45" xfId="4402"/>
    <cellStyle name="Normal 2 46" xfId="4403"/>
    <cellStyle name="Normal 2 47" xfId="4404"/>
    <cellStyle name="Normal 2 48" xfId="4405"/>
    <cellStyle name="Normal 2 49" xfId="4406"/>
    <cellStyle name="Normal 2 5" xfId="4407"/>
    <cellStyle name="Normal 2 50" xfId="4408"/>
    <cellStyle name="Normal 2 51" xfId="4409"/>
    <cellStyle name="Normal 2 52" xfId="4410"/>
    <cellStyle name="Normal 2 53" xfId="4411"/>
    <cellStyle name="Normal 2 54" xfId="4412"/>
    <cellStyle name="Normal 2 55" xfId="4413"/>
    <cellStyle name="Normal 2 56" xfId="4414"/>
    <cellStyle name="Normal 2 57" xfId="4415"/>
    <cellStyle name="Normal 2 58" xfId="4416"/>
    <cellStyle name="Normal 2 59" xfId="4417"/>
    <cellStyle name="Normal 2 6" xfId="4418"/>
    <cellStyle name="Normal 2 60" xfId="4419"/>
    <cellStyle name="Normal 2 61" xfId="4420"/>
    <cellStyle name="Normal 2 62" xfId="4421"/>
    <cellStyle name="Normal 2 63" xfId="4422"/>
    <cellStyle name="Normal 2 64" xfId="4423"/>
    <cellStyle name="Normal 2 65" xfId="4424"/>
    <cellStyle name="Normal 2 66" xfId="4425"/>
    <cellStyle name="Normal 2 67" xfId="4426"/>
    <cellStyle name="Normal 2 68" xfId="4427"/>
    <cellStyle name="Normal 2 69" xfId="4428"/>
    <cellStyle name="Normal 2 7" xfId="4429"/>
    <cellStyle name="Normal 2 70" xfId="4430"/>
    <cellStyle name="Normal 2 71" xfId="4431"/>
    <cellStyle name="Normal 2 72" xfId="4432"/>
    <cellStyle name="Normal 2 73" xfId="4433"/>
    <cellStyle name="Normal 2 74" xfId="4434"/>
    <cellStyle name="Normal 2 75" xfId="4435"/>
    <cellStyle name="Normal 2 76" xfId="4436"/>
    <cellStyle name="Normal 2 77" xfId="4437"/>
    <cellStyle name="Normal 2 78" xfId="4438"/>
    <cellStyle name="Normal 2 79" xfId="4439"/>
    <cellStyle name="Normal 2 8" xfId="4440"/>
    <cellStyle name="Normal 2 80" xfId="4441"/>
    <cellStyle name="Normal 2 81" xfId="4442"/>
    <cellStyle name="Normal 2 82" xfId="4443"/>
    <cellStyle name="Normal 2 83" xfId="4444"/>
    <cellStyle name="Normal 2 84" xfId="4445"/>
    <cellStyle name="Normal 2 85" xfId="4446"/>
    <cellStyle name="Normal 2 86" xfId="4447"/>
    <cellStyle name="Normal 2 87" xfId="4448"/>
    <cellStyle name="Normal 2 88" xfId="4449"/>
    <cellStyle name="Normal 2 89" xfId="4450"/>
    <cellStyle name="Normal 2 9" xfId="4451"/>
    <cellStyle name="Normal 2 90" xfId="4452"/>
    <cellStyle name="Normal 2 91" xfId="4453"/>
    <cellStyle name="Normal 2 92" xfId="4454"/>
    <cellStyle name="Normal 2 93" xfId="4455"/>
    <cellStyle name="Normal 2 94" xfId="4456"/>
    <cellStyle name="Normal 2 95" xfId="4457"/>
    <cellStyle name="Normal 2 96" xfId="4458"/>
    <cellStyle name="Normal 2 97" xfId="4459"/>
    <cellStyle name="Normal 2 98" xfId="4460"/>
    <cellStyle name="Normal 2 99" xfId="4461"/>
    <cellStyle name="Normal 20" xfId="4462"/>
    <cellStyle name="Normal 21" xfId="4463"/>
    <cellStyle name="Normal 22" xfId="4464"/>
    <cellStyle name="Normal 23" xfId="4465"/>
    <cellStyle name="Normal 24" xfId="4466"/>
    <cellStyle name="Normal 25" xfId="4467"/>
    <cellStyle name="Normal 26" xfId="4468"/>
    <cellStyle name="Normal 27" xfId="4469"/>
    <cellStyle name="Normal 28" xfId="4470"/>
    <cellStyle name="Normal 29" xfId="4471"/>
    <cellStyle name="Normal 3" xfId="5"/>
    <cellStyle name="Normal 3 2" xfId="4472"/>
    <cellStyle name="Normal 30" xfId="4473"/>
    <cellStyle name="Normal 31" xfId="4474"/>
    <cellStyle name="Normal 32" xfId="4475"/>
    <cellStyle name="Normal 33" xfId="4476"/>
    <cellStyle name="Normal 34" xfId="4477"/>
    <cellStyle name="Normal 35" xfId="4478"/>
    <cellStyle name="Normal 36" xfId="4479"/>
    <cellStyle name="Normal 37" xfId="4480"/>
    <cellStyle name="Normal 38" xfId="4481"/>
    <cellStyle name="Normal 39" xfId="4482"/>
    <cellStyle name="Normal 4" xfId="4483"/>
    <cellStyle name="Normal 40" xfId="4484"/>
    <cellStyle name="Normal 41" xfId="4485"/>
    <cellStyle name="Normal 42" xfId="4486"/>
    <cellStyle name="Normal 43" xfId="4487"/>
    <cellStyle name="Normal 44" xfId="4488"/>
    <cellStyle name="Normal 45" xfId="4489"/>
    <cellStyle name="Normal 46" xfId="4490"/>
    <cellStyle name="Normal 47" xfId="4491"/>
    <cellStyle name="Normal 48" xfId="4492"/>
    <cellStyle name="Normal 49" xfId="4493"/>
    <cellStyle name="Normal 5" xfId="2"/>
    <cellStyle name="Normal 5 2" xfId="4494"/>
    <cellStyle name="Normal 50" xfId="4495"/>
    <cellStyle name="Normal 51" xfId="4496"/>
    <cellStyle name="Normal 52" xfId="4497"/>
    <cellStyle name="Normal 53" xfId="4498"/>
    <cellStyle name="Normal 54" xfId="4499"/>
    <cellStyle name="Normal 55" xfId="4500"/>
    <cellStyle name="Normal 56" xfId="4501"/>
    <cellStyle name="Normal 57" xfId="4502"/>
    <cellStyle name="Normal 58" xfId="4503"/>
    <cellStyle name="Normal 59" xfId="4504"/>
    <cellStyle name="Normal 6" xfId="4505"/>
    <cellStyle name="Normal 60" xfId="4506"/>
    <cellStyle name="Normal 61" xfId="4507"/>
    <cellStyle name="Normal 62" xfId="4508"/>
    <cellStyle name="Normal 63" xfId="4509"/>
    <cellStyle name="Normal 64" xfId="4510"/>
    <cellStyle name="Normal 65" xfId="4511"/>
    <cellStyle name="Normal 66" xfId="4512"/>
    <cellStyle name="Normal 67" xfId="4513"/>
    <cellStyle name="Normal 68" xfId="4514"/>
    <cellStyle name="Normal 69" xfId="4515"/>
    <cellStyle name="Normal 7" xfId="4516"/>
    <cellStyle name="Normal 70" xfId="4517"/>
    <cellStyle name="Normal 71" xfId="4518"/>
    <cellStyle name="Normal 72" xfId="4519"/>
    <cellStyle name="Normal 73" xfId="4520"/>
    <cellStyle name="Normal 74" xfId="4521"/>
    <cellStyle name="Normal 8" xfId="4522"/>
    <cellStyle name="Normal 9" xfId="4523"/>
    <cellStyle name="Note 10" xfId="4524"/>
    <cellStyle name="Note 100" xfId="4525"/>
    <cellStyle name="Note 101" xfId="4526"/>
    <cellStyle name="Note 102" xfId="4527"/>
    <cellStyle name="Note 103" xfId="4528"/>
    <cellStyle name="Note 104" xfId="4529"/>
    <cellStyle name="Note 105" xfId="4530"/>
    <cellStyle name="Note 106" xfId="4531"/>
    <cellStyle name="Note 107" xfId="4532"/>
    <cellStyle name="Note 108" xfId="4533"/>
    <cellStyle name="Note 109" xfId="4534"/>
    <cellStyle name="Note 11" xfId="4535"/>
    <cellStyle name="Note 110" xfId="4536"/>
    <cellStyle name="Note 111" xfId="4537"/>
    <cellStyle name="Note 112" xfId="4538"/>
    <cellStyle name="Note 113" xfId="4539"/>
    <cellStyle name="Note 114" xfId="4540"/>
    <cellStyle name="Note 115" xfId="4541"/>
    <cellStyle name="Note 116" xfId="4542"/>
    <cellStyle name="Note 117" xfId="4543"/>
    <cellStyle name="Note 118" xfId="4544"/>
    <cellStyle name="Note 119" xfId="4545"/>
    <cellStyle name="Note 12" xfId="4546"/>
    <cellStyle name="Note 120" xfId="4547"/>
    <cellStyle name="Note 121" xfId="4548"/>
    <cellStyle name="Note 122" xfId="4549"/>
    <cellStyle name="Note 123" xfId="4550"/>
    <cellStyle name="Note 124" xfId="4551"/>
    <cellStyle name="Note 125" xfId="4552"/>
    <cellStyle name="Note 126" xfId="4553"/>
    <cellStyle name="Note 127" xfId="4554"/>
    <cellStyle name="Note 128" xfId="4555"/>
    <cellStyle name="Note 129" xfId="4556"/>
    <cellStyle name="Note 13" xfId="4557"/>
    <cellStyle name="Note 130" xfId="4558"/>
    <cellStyle name="Note 131" xfId="4559"/>
    <cellStyle name="Note 132" xfId="4560"/>
    <cellStyle name="Note 133" xfId="4561"/>
    <cellStyle name="Note 134" xfId="4562"/>
    <cellStyle name="Note 135" xfId="4563"/>
    <cellStyle name="Note 136" xfId="4564"/>
    <cellStyle name="Note 137" xfId="4565"/>
    <cellStyle name="Note 138" xfId="4566"/>
    <cellStyle name="Note 139" xfId="4567"/>
    <cellStyle name="Note 14" xfId="4568"/>
    <cellStyle name="Note 140" xfId="4569"/>
    <cellStyle name="Note 141" xfId="4570"/>
    <cellStyle name="Note 142" xfId="4571"/>
    <cellStyle name="Note 143" xfId="4572"/>
    <cellStyle name="Note 144" xfId="4573"/>
    <cellStyle name="Note 145" xfId="4574"/>
    <cellStyle name="Note 146" xfId="4575"/>
    <cellStyle name="Note 147" xfId="4576"/>
    <cellStyle name="Note 148" xfId="4577"/>
    <cellStyle name="Note 149" xfId="4578"/>
    <cellStyle name="Note 15" xfId="4579"/>
    <cellStyle name="Note 150" xfId="4580"/>
    <cellStyle name="Note 151" xfId="4581"/>
    <cellStyle name="Note 152" xfId="4582"/>
    <cellStyle name="Note 153" xfId="4583"/>
    <cellStyle name="Note 154" xfId="4584"/>
    <cellStyle name="Note 155" xfId="4585"/>
    <cellStyle name="Note 156" xfId="4586"/>
    <cellStyle name="Note 157" xfId="4587"/>
    <cellStyle name="Note 158" xfId="4588"/>
    <cellStyle name="Note 159" xfId="4589"/>
    <cellStyle name="Note 16" xfId="4590"/>
    <cellStyle name="Note 160" xfId="4591"/>
    <cellStyle name="Note 161" xfId="4592"/>
    <cellStyle name="Note 162" xfId="4593"/>
    <cellStyle name="Note 163" xfId="4594"/>
    <cellStyle name="Note 164" xfId="4595"/>
    <cellStyle name="Note 165" xfId="4596"/>
    <cellStyle name="Note 166" xfId="4597"/>
    <cellStyle name="Note 167" xfId="4598"/>
    <cellStyle name="Note 168" xfId="4599"/>
    <cellStyle name="Note 169" xfId="4600"/>
    <cellStyle name="Note 17" xfId="4601"/>
    <cellStyle name="Note 170" xfId="4602"/>
    <cellStyle name="Note 171" xfId="4603"/>
    <cellStyle name="Note 172" xfId="4604"/>
    <cellStyle name="Note 173" xfId="4605"/>
    <cellStyle name="Note 174" xfId="4606"/>
    <cellStyle name="Note 175" xfId="4607"/>
    <cellStyle name="Note 176" xfId="4608"/>
    <cellStyle name="Note 177" xfId="4609"/>
    <cellStyle name="Note 178" xfId="4610"/>
    <cellStyle name="Note 179" xfId="4611"/>
    <cellStyle name="Note 18" xfId="4612"/>
    <cellStyle name="Note 180" xfId="4613"/>
    <cellStyle name="Note 181" xfId="4614"/>
    <cellStyle name="Note 182" xfId="4615"/>
    <cellStyle name="Note 183" xfId="4616"/>
    <cellStyle name="Note 184" xfId="4617"/>
    <cellStyle name="Note 185" xfId="4618"/>
    <cellStyle name="Note 186" xfId="4619"/>
    <cellStyle name="Note 187" xfId="4620"/>
    <cellStyle name="Note 188" xfId="4621"/>
    <cellStyle name="Note 189" xfId="4622"/>
    <cellStyle name="Note 19" xfId="4623"/>
    <cellStyle name="Note 2" xfId="4624"/>
    <cellStyle name="Note 2 10" xfId="4625"/>
    <cellStyle name="Note 2 100" xfId="4626"/>
    <cellStyle name="Note 2 101" xfId="4627"/>
    <cellStyle name="Note 2 102" xfId="4628"/>
    <cellStyle name="Note 2 103" xfId="4629"/>
    <cellStyle name="Note 2 104" xfId="4630"/>
    <cellStyle name="Note 2 105" xfId="4631"/>
    <cellStyle name="Note 2 106" xfId="4632"/>
    <cellStyle name="Note 2 107" xfId="4633"/>
    <cellStyle name="Note 2 108" xfId="4634"/>
    <cellStyle name="Note 2 109" xfId="4635"/>
    <cellStyle name="Note 2 11" xfId="4636"/>
    <cellStyle name="Note 2 110" xfId="4637"/>
    <cellStyle name="Note 2 111" xfId="4638"/>
    <cellStyle name="Note 2 112" xfId="4639"/>
    <cellStyle name="Note 2 113" xfId="4640"/>
    <cellStyle name="Note 2 114" xfId="4641"/>
    <cellStyle name="Note 2 115" xfId="4642"/>
    <cellStyle name="Note 2 116" xfId="4643"/>
    <cellStyle name="Note 2 117" xfId="4644"/>
    <cellStyle name="Note 2 118" xfId="4645"/>
    <cellStyle name="Note 2 119" xfId="4646"/>
    <cellStyle name="Note 2 12" xfId="4647"/>
    <cellStyle name="Note 2 120" xfId="4648"/>
    <cellStyle name="Note 2 121" xfId="4649"/>
    <cellStyle name="Note 2 122" xfId="4650"/>
    <cellStyle name="Note 2 123" xfId="4651"/>
    <cellStyle name="Note 2 124" xfId="4652"/>
    <cellStyle name="Note 2 125" xfId="4653"/>
    <cellStyle name="Note 2 126" xfId="4654"/>
    <cellStyle name="Note 2 127" xfId="4655"/>
    <cellStyle name="Note 2 128" xfId="4656"/>
    <cellStyle name="Note 2 13" xfId="4657"/>
    <cellStyle name="Note 2 14" xfId="4658"/>
    <cellStyle name="Note 2 15" xfId="4659"/>
    <cellStyle name="Note 2 16" xfId="4660"/>
    <cellStyle name="Note 2 17" xfId="4661"/>
    <cellStyle name="Note 2 18" xfId="4662"/>
    <cellStyle name="Note 2 19" xfId="4663"/>
    <cellStyle name="Note 2 2" xfId="4664"/>
    <cellStyle name="Note 2 20" xfId="4665"/>
    <cellStyle name="Note 2 21" xfId="4666"/>
    <cellStyle name="Note 2 22" xfId="4667"/>
    <cellStyle name="Note 2 23" xfId="4668"/>
    <cellStyle name="Note 2 24" xfId="4669"/>
    <cellStyle name="Note 2 25" xfId="4670"/>
    <cellStyle name="Note 2 26" xfId="4671"/>
    <cellStyle name="Note 2 27" xfId="4672"/>
    <cellStyle name="Note 2 28" xfId="4673"/>
    <cellStyle name="Note 2 29" xfId="4674"/>
    <cellStyle name="Note 2 3" xfId="4675"/>
    <cellStyle name="Note 2 30" xfId="4676"/>
    <cellStyle name="Note 2 31" xfId="4677"/>
    <cellStyle name="Note 2 32" xfId="4678"/>
    <cellStyle name="Note 2 33" xfId="4679"/>
    <cellStyle name="Note 2 34" xfId="4680"/>
    <cellStyle name="Note 2 35" xfId="4681"/>
    <cellStyle name="Note 2 36" xfId="4682"/>
    <cellStyle name="Note 2 37" xfId="4683"/>
    <cellStyle name="Note 2 38" xfId="4684"/>
    <cellStyle name="Note 2 39" xfId="4685"/>
    <cellStyle name="Note 2 4" xfId="4686"/>
    <cellStyle name="Note 2 40" xfId="4687"/>
    <cellStyle name="Note 2 41" xfId="4688"/>
    <cellStyle name="Note 2 42" xfId="4689"/>
    <cellStyle name="Note 2 43" xfId="4690"/>
    <cellStyle name="Note 2 44" xfId="4691"/>
    <cellStyle name="Note 2 45" xfId="4692"/>
    <cellStyle name="Note 2 46" xfId="4693"/>
    <cellStyle name="Note 2 47" xfId="4694"/>
    <cellStyle name="Note 2 48" xfId="4695"/>
    <cellStyle name="Note 2 49" xfId="4696"/>
    <cellStyle name="Note 2 5" xfId="4697"/>
    <cellStyle name="Note 2 50" xfId="4698"/>
    <cellStyle name="Note 2 51" xfId="4699"/>
    <cellStyle name="Note 2 52" xfId="4700"/>
    <cellStyle name="Note 2 53" xfId="4701"/>
    <cellStyle name="Note 2 54" xfId="4702"/>
    <cellStyle name="Note 2 55" xfId="4703"/>
    <cellStyle name="Note 2 56" xfId="4704"/>
    <cellStyle name="Note 2 57" xfId="4705"/>
    <cellStyle name="Note 2 58" xfId="4706"/>
    <cellStyle name="Note 2 59" xfId="4707"/>
    <cellStyle name="Note 2 6" xfId="4708"/>
    <cellStyle name="Note 2 60" xfId="4709"/>
    <cellStyle name="Note 2 61" xfId="4710"/>
    <cellStyle name="Note 2 62" xfId="4711"/>
    <cellStyle name="Note 2 63" xfId="4712"/>
    <cellStyle name="Note 2 64" xfId="4713"/>
    <cellStyle name="Note 2 65" xfId="4714"/>
    <cellStyle name="Note 2 66" xfId="4715"/>
    <cellStyle name="Note 2 67" xfId="4716"/>
    <cellStyle name="Note 2 68" xfId="4717"/>
    <cellStyle name="Note 2 69" xfId="4718"/>
    <cellStyle name="Note 2 7" xfId="4719"/>
    <cellStyle name="Note 2 70" xfId="4720"/>
    <cellStyle name="Note 2 71" xfId="4721"/>
    <cellStyle name="Note 2 72" xfId="4722"/>
    <cellStyle name="Note 2 73" xfId="4723"/>
    <cellStyle name="Note 2 74" xfId="4724"/>
    <cellStyle name="Note 2 75" xfId="4725"/>
    <cellStyle name="Note 2 76" xfId="4726"/>
    <cellStyle name="Note 2 77" xfId="4727"/>
    <cellStyle name="Note 2 78" xfId="4728"/>
    <cellStyle name="Note 2 79" xfId="4729"/>
    <cellStyle name="Note 2 8" xfId="4730"/>
    <cellStyle name="Note 2 80" xfId="4731"/>
    <cellStyle name="Note 2 81" xfId="4732"/>
    <cellStyle name="Note 2 82" xfId="4733"/>
    <cellStyle name="Note 2 83" xfId="4734"/>
    <cellStyle name="Note 2 84" xfId="4735"/>
    <cellStyle name="Note 2 85" xfId="4736"/>
    <cellStyle name="Note 2 86" xfId="4737"/>
    <cellStyle name="Note 2 87" xfId="4738"/>
    <cellStyle name="Note 2 88" xfId="4739"/>
    <cellStyle name="Note 2 89" xfId="4740"/>
    <cellStyle name="Note 2 9" xfId="4741"/>
    <cellStyle name="Note 2 90" xfId="4742"/>
    <cellStyle name="Note 2 91" xfId="4743"/>
    <cellStyle name="Note 2 92" xfId="4744"/>
    <cellStyle name="Note 2 93" xfId="4745"/>
    <cellStyle name="Note 2 94" xfId="4746"/>
    <cellStyle name="Note 2 95" xfId="4747"/>
    <cellStyle name="Note 2 96" xfId="4748"/>
    <cellStyle name="Note 2 97" xfId="4749"/>
    <cellStyle name="Note 2 98" xfId="4750"/>
    <cellStyle name="Note 2 99" xfId="4751"/>
    <cellStyle name="Note 20" xfId="4752"/>
    <cellStyle name="Note 21" xfId="4753"/>
    <cellStyle name="Note 22" xfId="4754"/>
    <cellStyle name="Note 23" xfId="4755"/>
    <cellStyle name="Note 24" xfId="4756"/>
    <cellStyle name="Note 25" xfId="4757"/>
    <cellStyle name="Note 26" xfId="4758"/>
    <cellStyle name="Note 27" xfId="4759"/>
    <cellStyle name="Note 28" xfId="4760"/>
    <cellStyle name="Note 29" xfId="4761"/>
    <cellStyle name="Note 3" xfId="4762"/>
    <cellStyle name="Note 30" xfId="4763"/>
    <cellStyle name="Note 31" xfId="4764"/>
    <cellStyle name="Note 32" xfId="4765"/>
    <cellStyle name="Note 33" xfId="4766"/>
    <cellStyle name="Note 34" xfId="4767"/>
    <cellStyle name="Note 35" xfId="4768"/>
    <cellStyle name="Note 36" xfId="4769"/>
    <cellStyle name="Note 37" xfId="4770"/>
    <cellStyle name="Note 38" xfId="4771"/>
    <cellStyle name="Note 39" xfId="4772"/>
    <cellStyle name="Note 4" xfId="4773"/>
    <cellStyle name="Note 40" xfId="4774"/>
    <cellStyle name="Note 41" xfId="4775"/>
    <cellStyle name="Note 42" xfId="4776"/>
    <cellStyle name="Note 43" xfId="4777"/>
    <cellStyle name="Note 44" xfId="4778"/>
    <cellStyle name="Note 45" xfId="4779"/>
    <cellStyle name="Note 46" xfId="4780"/>
    <cellStyle name="Note 47" xfId="4781"/>
    <cellStyle name="Note 48" xfId="4782"/>
    <cellStyle name="Note 49" xfId="4783"/>
    <cellStyle name="Note 5" xfId="4784"/>
    <cellStyle name="Note 50" xfId="4785"/>
    <cellStyle name="Note 51" xfId="4786"/>
    <cellStyle name="Note 52" xfId="4787"/>
    <cellStyle name="Note 53" xfId="4788"/>
    <cellStyle name="Note 54" xfId="4789"/>
    <cellStyle name="Note 55" xfId="4790"/>
    <cellStyle name="Note 56" xfId="4791"/>
    <cellStyle name="Note 57" xfId="4792"/>
    <cellStyle name="Note 58" xfId="4793"/>
    <cellStyle name="Note 59" xfId="4794"/>
    <cellStyle name="Note 6" xfId="4795"/>
    <cellStyle name="Note 60" xfId="4796"/>
    <cellStyle name="Note 61" xfId="4797"/>
    <cellStyle name="Note 62" xfId="4798"/>
    <cellStyle name="Note 63" xfId="4799"/>
    <cellStyle name="Note 64" xfId="4800"/>
    <cellStyle name="Note 65" xfId="4801"/>
    <cellStyle name="Note 66" xfId="4802"/>
    <cellStyle name="Note 67" xfId="4803"/>
    <cellStyle name="Note 68" xfId="4804"/>
    <cellStyle name="Note 69" xfId="4805"/>
    <cellStyle name="Note 7" xfId="4806"/>
    <cellStyle name="Note 70" xfId="4807"/>
    <cellStyle name="Note 71" xfId="4808"/>
    <cellStyle name="Note 72" xfId="4809"/>
    <cellStyle name="Note 73" xfId="4810"/>
    <cellStyle name="Note 74" xfId="4811"/>
    <cellStyle name="Note 75" xfId="4812"/>
    <cellStyle name="Note 76" xfId="4813"/>
    <cellStyle name="Note 77" xfId="4814"/>
    <cellStyle name="Note 78" xfId="4815"/>
    <cellStyle name="Note 79" xfId="4816"/>
    <cellStyle name="Note 8" xfId="4817"/>
    <cellStyle name="Note 80" xfId="4818"/>
    <cellStyle name="Note 81" xfId="4819"/>
    <cellStyle name="Note 82" xfId="4820"/>
    <cellStyle name="Note 83" xfId="4821"/>
    <cellStyle name="Note 84" xfId="4822"/>
    <cellStyle name="Note 85" xfId="4823"/>
    <cellStyle name="Note 86" xfId="4824"/>
    <cellStyle name="Note 87" xfId="4825"/>
    <cellStyle name="Note 88" xfId="4826"/>
    <cellStyle name="Note 89" xfId="4827"/>
    <cellStyle name="Note 9" xfId="4828"/>
    <cellStyle name="Note 90" xfId="4829"/>
    <cellStyle name="Note 91" xfId="4830"/>
    <cellStyle name="Note 92" xfId="4831"/>
    <cellStyle name="Note 93" xfId="4832"/>
    <cellStyle name="Note 94" xfId="4833"/>
    <cellStyle name="Note 95" xfId="4834"/>
    <cellStyle name="Note 96" xfId="4835"/>
    <cellStyle name="Note 97" xfId="4836"/>
    <cellStyle name="Note 98" xfId="4837"/>
    <cellStyle name="Note 99" xfId="4838"/>
    <cellStyle name="Output 10" xfId="4840"/>
    <cellStyle name="Output 100" xfId="4841"/>
    <cellStyle name="Output 101" xfId="4842"/>
    <cellStyle name="Output 102" xfId="4843"/>
    <cellStyle name="Output 103" xfId="4844"/>
    <cellStyle name="Output 104" xfId="4845"/>
    <cellStyle name="Output 105" xfId="4846"/>
    <cellStyle name="Output 106" xfId="4847"/>
    <cellStyle name="Output 107" xfId="4848"/>
    <cellStyle name="Output 108" xfId="4849"/>
    <cellStyle name="Output 109" xfId="4850"/>
    <cellStyle name="Output 11" xfId="4851"/>
    <cellStyle name="Output 110" xfId="4852"/>
    <cellStyle name="Output 111" xfId="4853"/>
    <cellStyle name="Output 112" xfId="4854"/>
    <cellStyle name="Output 113" xfId="4855"/>
    <cellStyle name="Output 114" xfId="4856"/>
    <cellStyle name="Output 115" xfId="4857"/>
    <cellStyle name="Output 116" xfId="4858"/>
    <cellStyle name="Output 117" xfId="4859"/>
    <cellStyle name="Output 118" xfId="4860"/>
    <cellStyle name="Output 119" xfId="4861"/>
    <cellStyle name="Output 12" xfId="4862"/>
    <cellStyle name="Output 120" xfId="4863"/>
    <cellStyle name="Output 121" xfId="4864"/>
    <cellStyle name="Output 122" xfId="4865"/>
    <cellStyle name="Output 123" xfId="4866"/>
    <cellStyle name="Output 124" xfId="4867"/>
    <cellStyle name="Output 125" xfId="4868"/>
    <cellStyle name="Output 126" xfId="4869"/>
    <cellStyle name="Output 127" xfId="4870"/>
    <cellStyle name="Output 13" xfId="4871"/>
    <cellStyle name="Output 14" xfId="4872"/>
    <cellStyle name="Output 15" xfId="4873"/>
    <cellStyle name="Output 16" xfId="4874"/>
    <cellStyle name="Output 17" xfId="4875"/>
    <cellStyle name="Output 18" xfId="4876"/>
    <cellStyle name="Output 19" xfId="4877"/>
    <cellStyle name="Output 2" xfId="4839"/>
    <cellStyle name="Output 2 2" xfId="4878"/>
    <cellStyle name="Output 20" xfId="4879"/>
    <cellStyle name="Output 21" xfId="4880"/>
    <cellStyle name="Output 22" xfId="4881"/>
    <cellStyle name="Output 23" xfId="4882"/>
    <cellStyle name="Output 24" xfId="4883"/>
    <cellStyle name="Output 25" xfId="4884"/>
    <cellStyle name="Output 26" xfId="4885"/>
    <cellStyle name="Output 27" xfId="4886"/>
    <cellStyle name="Output 28" xfId="4887"/>
    <cellStyle name="Output 29" xfId="4888"/>
    <cellStyle name="Output 3" xfId="4889"/>
    <cellStyle name="Output 30" xfId="4890"/>
    <cellStyle name="Output 31" xfId="4891"/>
    <cellStyle name="Output 32" xfId="4892"/>
    <cellStyle name="Output 33" xfId="4893"/>
    <cellStyle name="Output 34" xfId="4894"/>
    <cellStyle name="Output 35" xfId="4895"/>
    <cellStyle name="Output 36" xfId="4896"/>
    <cellStyle name="Output 37" xfId="4897"/>
    <cellStyle name="Output 38" xfId="4898"/>
    <cellStyle name="Output 39" xfId="4899"/>
    <cellStyle name="Output 4" xfId="4900"/>
    <cellStyle name="Output 40" xfId="4901"/>
    <cellStyle name="Output 41" xfId="4902"/>
    <cellStyle name="Output 42" xfId="4903"/>
    <cellStyle name="Output 43" xfId="4904"/>
    <cellStyle name="Output 44" xfId="4905"/>
    <cellStyle name="Output 45" xfId="4906"/>
    <cellStyle name="Output 46" xfId="4907"/>
    <cellStyle name="Output 47" xfId="4908"/>
    <cellStyle name="Output 48" xfId="4909"/>
    <cellStyle name="Output 49" xfId="4910"/>
    <cellStyle name="Output 5" xfId="4911"/>
    <cellStyle name="Output 50" xfId="4912"/>
    <cellStyle name="Output 51" xfId="4913"/>
    <cellStyle name="Output 52" xfId="4914"/>
    <cellStyle name="Output 53" xfId="4915"/>
    <cellStyle name="Output 54" xfId="4916"/>
    <cellStyle name="Output 55" xfId="4917"/>
    <cellStyle name="Output 56" xfId="4918"/>
    <cellStyle name="Output 57" xfId="4919"/>
    <cellStyle name="Output 58" xfId="4920"/>
    <cellStyle name="Output 59" xfId="4921"/>
    <cellStyle name="Output 6" xfId="4922"/>
    <cellStyle name="Output 60" xfId="4923"/>
    <cellStyle name="Output 61" xfId="4924"/>
    <cellStyle name="Output 62" xfId="4925"/>
    <cellStyle name="Output 63" xfId="4926"/>
    <cellStyle name="Output 64" xfId="4927"/>
    <cellStyle name="Output 65" xfId="4928"/>
    <cellStyle name="Output 66" xfId="4929"/>
    <cellStyle name="Output 67" xfId="4930"/>
    <cellStyle name="Output 68" xfId="4931"/>
    <cellStyle name="Output 69" xfId="4932"/>
    <cellStyle name="Output 7" xfId="4933"/>
    <cellStyle name="Output 70" xfId="4934"/>
    <cellStyle name="Output 71" xfId="4935"/>
    <cellStyle name="Output 72" xfId="4936"/>
    <cellStyle name="Output 73" xfId="4937"/>
    <cellStyle name="Output 74" xfId="4938"/>
    <cellStyle name="Output 75" xfId="4939"/>
    <cellStyle name="Output 76" xfId="4940"/>
    <cellStyle name="Output 77" xfId="4941"/>
    <cellStyle name="Output 78" xfId="4942"/>
    <cellStyle name="Output 79" xfId="4943"/>
    <cellStyle name="Output 8" xfId="4944"/>
    <cellStyle name="Output 80" xfId="4945"/>
    <cellStyle name="Output 81" xfId="4946"/>
    <cellStyle name="Output 82" xfId="4947"/>
    <cellStyle name="Output 83" xfId="4948"/>
    <cellStyle name="Output 84" xfId="4949"/>
    <cellStyle name="Output 85" xfId="4950"/>
    <cellStyle name="Output 86" xfId="4951"/>
    <cellStyle name="Output 87" xfId="4952"/>
    <cellStyle name="Output 88" xfId="4953"/>
    <cellStyle name="Output 89" xfId="4954"/>
    <cellStyle name="Output 9" xfId="4955"/>
    <cellStyle name="Output 90" xfId="4956"/>
    <cellStyle name="Output 91" xfId="4957"/>
    <cellStyle name="Output 92" xfId="4958"/>
    <cellStyle name="Output 93" xfId="4959"/>
    <cellStyle name="Output 94" xfId="4960"/>
    <cellStyle name="Output 95" xfId="4961"/>
    <cellStyle name="Output 96" xfId="4962"/>
    <cellStyle name="Output 97" xfId="4963"/>
    <cellStyle name="Output 98" xfId="4964"/>
    <cellStyle name="Output 99" xfId="4965"/>
    <cellStyle name="Percent" xfId="3" builtinId="5"/>
    <cellStyle name="Percent 3" xfId="4"/>
    <cellStyle name="Title 10" xfId="4967"/>
    <cellStyle name="Title 100" xfId="4968"/>
    <cellStyle name="Title 101" xfId="4969"/>
    <cellStyle name="Title 102" xfId="4970"/>
    <cellStyle name="Title 103" xfId="4971"/>
    <cellStyle name="Title 104" xfId="4972"/>
    <cellStyle name="Title 105" xfId="4973"/>
    <cellStyle name="Title 106" xfId="4974"/>
    <cellStyle name="Title 107" xfId="4975"/>
    <cellStyle name="Title 108" xfId="4976"/>
    <cellStyle name="Title 109" xfId="4977"/>
    <cellStyle name="Title 11" xfId="4978"/>
    <cellStyle name="Title 110" xfId="4979"/>
    <cellStyle name="Title 111" xfId="4980"/>
    <cellStyle name="Title 112" xfId="4981"/>
    <cellStyle name="Title 113" xfId="4982"/>
    <cellStyle name="Title 114" xfId="4983"/>
    <cellStyle name="Title 115" xfId="4984"/>
    <cellStyle name="Title 116" xfId="4985"/>
    <cellStyle name="Title 117" xfId="4986"/>
    <cellStyle name="Title 118" xfId="4987"/>
    <cellStyle name="Title 119" xfId="4988"/>
    <cellStyle name="Title 12" xfId="4989"/>
    <cellStyle name="Title 120" xfId="4990"/>
    <cellStyle name="Title 121" xfId="4991"/>
    <cellStyle name="Title 122" xfId="4992"/>
    <cellStyle name="Title 123" xfId="4993"/>
    <cellStyle name="Title 124" xfId="4994"/>
    <cellStyle name="Title 125" xfId="4995"/>
    <cellStyle name="Title 126" xfId="4996"/>
    <cellStyle name="Title 127" xfId="4997"/>
    <cellStyle name="Title 13" xfId="4998"/>
    <cellStyle name="Title 14" xfId="4999"/>
    <cellStyle name="Title 15" xfId="5000"/>
    <cellStyle name="Title 16" xfId="5001"/>
    <cellStyle name="Title 17" xfId="5002"/>
    <cellStyle name="Title 18" xfId="5003"/>
    <cellStyle name="Title 19" xfId="5004"/>
    <cellStyle name="Title 2" xfId="4966"/>
    <cellStyle name="Title 2 2" xfId="5005"/>
    <cellStyle name="Title 20" xfId="5006"/>
    <cellStyle name="Title 21" xfId="5007"/>
    <cellStyle name="Title 22" xfId="5008"/>
    <cellStyle name="Title 23" xfId="5009"/>
    <cellStyle name="Title 24" xfId="5010"/>
    <cellStyle name="Title 25" xfId="5011"/>
    <cellStyle name="Title 26" xfId="5012"/>
    <cellStyle name="Title 27" xfId="5013"/>
    <cellStyle name="Title 28" xfId="5014"/>
    <cellStyle name="Title 29" xfId="5015"/>
    <cellStyle name="Title 3" xfId="5016"/>
    <cellStyle name="Title 30" xfId="5017"/>
    <cellStyle name="Title 31" xfId="5018"/>
    <cellStyle name="Title 32" xfId="5019"/>
    <cellStyle name="Title 33" xfId="5020"/>
    <cellStyle name="Title 34" xfId="5021"/>
    <cellStyle name="Title 35" xfId="5022"/>
    <cellStyle name="Title 36" xfId="5023"/>
    <cellStyle name="Title 37" xfId="5024"/>
    <cellStyle name="Title 38" xfId="5025"/>
    <cellStyle name="Title 39" xfId="5026"/>
    <cellStyle name="Title 4" xfId="5027"/>
    <cellStyle name="Title 40" xfId="5028"/>
    <cellStyle name="Title 41" xfId="5029"/>
    <cellStyle name="Title 42" xfId="5030"/>
    <cellStyle name="Title 43" xfId="5031"/>
    <cellStyle name="Title 44" xfId="5032"/>
    <cellStyle name="Title 45" xfId="5033"/>
    <cellStyle name="Title 46" xfId="5034"/>
    <cellStyle name="Title 47" xfId="5035"/>
    <cellStyle name="Title 48" xfId="5036"/>
    <cellStyle name="Title 49" xfId="5037"/>
    <cellStyle name="Title 5" xfId="5038"/>
    <cellStyle name="Title 50" xfId="5039"/>
    <cellStyle name="Title 51" xfId="5040"/>
    <cellStyle name="Title 52" xfId="5041"/>
    <cellStyle name="Title 53" xfId="5042"/>
    <cellStyle name="Title 54" xfId="5043"/>
    <cellStyle name="Title 55" xfId="5044"/>
    <cellStyle name="Title 56" xfId="5045"/>
    <cellStyle name="Title 57" xfId="5046"/>
    <cellStyle name="Title 58" xfId="5047"/>
    <cellStyle name="Title 59" xfId="5048"/>
    <cellStyle name="Title 6" xfId="5049"/>
    <cellStyle name="Title 60" xfId="5050"/>
    <cellStyle name="Title 61" xfId="5051"/>
    <cellStyle name="Title 62" xfId="5052"/>
    <cellStyle name="Title 63" xfId="5053"/>
    <cellStyle name="Title 64" xfId="5054"/>
    <cellStyle name="Title 65" xfId="5055"/>
    <cellStyle name="Title 66" xfId="5056"/>
    <cellStyle name="Title 67" xfId="5057"/>
    <cellStyle name="Title 68" xfId="5058"/>
    <cellStyle name="Title 69" xfId="5059"/>
    <cellStyle name="Title 7" xfId="5060"/>
    <cellStyle name="Title 70" xfId="5061"/>
    <cellStyle name="Title 71" xfId="5062"/>
    <cellStyle name="Title 72" xfId="5063"/>
    <cellStyle name="Title 73" xfId="5064"/>
    <cellStyle name="Title 74" xfId="5065"/>
    <cellStyle name="Title 75" xfId="5066"/>
    <cellStyle name="Title 76" xfId="5067"/>
    <cellStyle name="Title 77" xfId="5068"/>
    <cellStyle name="Title 78" xfId="5069"/>
    <cellStyle name="Title 79" xfId="5070"/>
    <cellStyle name="Title 8" xfId="5071"/>
    <cellStyle name="Title 80" xfId="5072"/>
    <cellStyle name="Title 81" xfId="5073"/>
    <cellStyle name="Title 82" xfId="5074"/>
    <cellStyle name="Title 83" xfId="5075"/>
    <cellStyle name="Title 84" xfId="5076"/>
    <cellStyle name="Title 85" xfId="5077"/>
    <cellStyle name="Title 86" xfId="5078"/>
    <cellStyle name="Title 87" xfId="5079"/>
    <cellStyle name="Title 88" xfId="5080"/>
    <cellStyle name="Title 89" xfId="5081"/>
    <cellStyle name="Title 9" xfId="5082"/>
    <cellStyle name="Title 90" xfId="5083"/>
    <cellStyle name="Title 91" xfId="5084"/>
    <cellStyle name="Title 92" xfId="5085"/>
    <cellStyle name="Title 93" xfId="5086"/>
    <cellStyle name="Title 94" xfId="5087"/>
    <cellStyle name="Title 95" xfId="5088"/>
    <cellStyle name="Title 96" xfId="5089"/>
    <cellStyle name="Title 97" xfId="5090"/>
    <cellStyle name="Title 98" xfId="5091"/>
    <cellStyle name="Title 99" xfId="5092"/>
    <cellStyle name="Total 10" xfId="5094"/>
    <cellStyle name="Total 100" xfId="5095"/>
    <cellStyle name="Total 101" xfId="5096"/>
    <cellStyle name="Total 102" xfId="5097"/>
    <cellStyle name="Total 103" xfId="5098"/>
    <cellStyle name="Total 104" xfId="5099"/>
    <cellStyle name="Total 105" xfId="5100"/>
    <cellStyle name="Total 106" xfId="5101"/>
    <cellStyle name="Total 107" xfId="5102"/>
    <cellStyle name="Total 108" xfId="5103"/>
    <cellStyle name="Total 109" xfId="5104"/>
    <cellStyle name="Total 11" xfId="5105"/>
    <cellStyle name="Total 110" xfId="5106"/>
    <cellStyle name="Total 111" xfId="5107"/>
    <cellStyle name="Total 112" xfId="5108"/>
    <cellStyle name="Total 113" xfId="5109"/>
    <cellStyle name="Total 114" xfId="5110"/>
    <cellStyle name="Total 115" xfId="5111"/>
    <cellStyle name="Total 116" xfId="5112"/>
    <cellStyle name="Total 117" xfId="5113"/>
    <cellStyle name="Total 118" xfId="5114"/>
    <cellStyle name="Total 119" xfId="5115"/>
    <cellStyle name="Total 12" xfId="5116"/>
    <cellStyle name="Total 120" xfId="5117"/>
    <cellStyle name="Total 121" xfId="5118"/>
    <cellStyle name="Total 122" xfId="5119"/>
    <cellStyle name="Total 123" xfId="5120"/>
    <cellStyle name="Total 124" xfId="5121"/>
    <cellStyle name="Total 125" xfId="5122"/>
    <cellStyle name="Total 126" xfId="5123"/>
    <cellStyle name="Total 127" xfId="5124"/>
    <cellStyle name="Total 13" xfId="5125"/>
    <cellStyle name="Total 14" xfId="5126"/>
    <cellStyle name="Total 15" xfId="5127"/>
    <cellStyle name="Total 16" xfId="5128"/>
    <cellStyle name="Total 17" xfId="5129"/>
    <cellStyle name="Total 18" xfId="5130"/>
    <cellStyle name="Total 19" xfId="5131"/>
    <cellStyle name="Total 2" xfId="5093"/>
    <cellStyle name="Total 2 2" xfId="5132"/>
    <cellStyle name="Total 20" xfId="5133"/>
    <cellStyle name="Total 21" xfId="5134"/>
    <cellStyle name="Total 22" xfId="5135"/>
    <cellStyle name="Total 23" xfId="5136"/>
    <cellStyle name="Total 24" xfId="5137"/>
    <cellStyle name="Total 25" xfId="5138"/>
    <cellStyle name="Total 26" xfId="5139"/>
    <cellStyle name="Total 27" xfId="5140"/>
    <cellStyle name="Total 28" xfId="5141"/>
    <cellStyle name="Total 29" xfId="5142"/>
    <cellStyle name="Total 3" xfId="5143"/>
    <cellStyle name="Total 30" xfId="5144"/>
    <cellStyle name="Total 31" xfId="5145"/>
    <cellStyle name="Total 32" xfId="5146"/>
    <cellStyle name="Total 33" xfId="5147"/>
    <cellStyle name="Total 34" xfId="5148"/>
    <cellStyle name="Total 35" xfId="5149"/>
    <cellStyle name="Total 36" xfId="5150"/>
    <cellStyle name="Total 37" xfId="5151"/>
    <cellStyle name="Total 38" xfId="5152"/>
    <cellStyle name="Total 39" xfId="5153"/>
    <cellStyle name="Total 4" xfId="5154"/>
    <cellStyle name="Total 40" xfId="5155"/>
    <cellStyle name="Total 41" xfId="5156"/>
    <cellStyle name="Total 42" xfId="5157"/>
    <cellStyle name="Total 43" xfId="5158"/>
    <cellStyle name="Total 44" xfId="5159"/>
    <cellStyle name="Total 45" xfId="5160"/>
    <cellStyle name="Total 46" xfId="5161"/>
    <cellStyle name="Total 47" xfId="5162"/>
    <cellStyle name="Total 48" xfId="5163"/>
    <cellStyle name="Total 49" xfId="5164"/>
    <cellStyle name="Total 5" xfId="5165"/>
    <cellStyle name="Total 50" xfId="5166"/>
    <cellStyle name="Total 51" xfId="5167"/>
    <cellStyle name="Total 52" xfId="5168"/>
    <cellStyle name="Total 53" xfId="5169"/>
    <cellStyle name="Total 54" xfId="5170"/>
    <cellStyle name="Total 55" xfId="5171"/>
    <cellStyle name="Total 56" xfId="5172"/>
    <cellStyle name="Total 57" xfId="5173"/>
    <cellStyle name="Total 58" xfId="5174"/>
    <cellStyle name="Total 59" xfId="5175"/>
    <cellStyle name="Total 6" xfId="5176"/>
    <cellStyle name="Total 60" xfId="5177"/>
    <cellStyle name="Total 61" xfId="5178"/>
    <cellStyle name="Total 62" xfId="5179"/>
    <cellStyle name="Total 63" xfId="5180"/>
    <cellStyle name="Total 64" xfId="5181"/>
    <cellStyle name="Total 65" xfId="5182"/>
    <cellStyle name="Total 66" xfId="5183"/>
    <cellStyle name="Total 67" xfId="5184"/>
    <cellStyle name="Total 68" xfId="5185"/>
    <cellStyle name="Total 69" xfId="5186"/>
    <cellStyle name="Total 7" xfId="5187"/>
    <cellStyle name="Total 70" xfId="5188"/>
    <cellStyle name="Total 71" xfId="5189"/>
    <cellStyle name="Total 72" xfId="5190"/>
    <cellStyle name="Total 73" xfId="5191"/>
    <cellStyle name="Total 74" xfId="5192"/>
    <cellStyle name="Total 75" xfId="5193"/>
    <cellStyle name="Total 76" xfId="5194"/>
    <cellStyle name="Total 77" xfId="5195"/>
    <cellStyle name="Total 78" xfId="5196"/>
    <cellStyle name="Total 79" xfId="5197"/>
    <cellStyle name="Total 8" xfId="5198"/>
    <cellStyle name="Total 80" xfId="5199"/>
    <cellStyle name="Total 81" xfId="5200"/>
    <cellStyle name="Total 82" xfId="5201"/>
    <cellStyle name="Total 83" xfId="5202"/>
    <cellStyle name="Total 84" xfId="5203"/>
    <cellStyle name="Total 85" xfId="5204"/>
    <cellStyle name="Total 86" xfId="5205"/>
    <cellStyle name="Total 87" xfId="5206"/>
    <cellStyle name="Total 88" xfId="5207"/>
    <cellStyle name="Total 89" xfId="5208"/>
    <cellStyle name="Total 9" xfId="5209"/>
    <cellStyle name="Total 90" xfId="5210"/>
    <cellStyle name="Total 91" xfId="5211"/>
    <cellStyle name="Total 92" xfId="5212"/>
    <cellStyle name="Total 93" xfId="5213"/>
    <cellStyle name="Total 94" xfId="5214"/>
    <cellStyle name="Total 95" xfId="5215"/>
    <cellStyle name="Total 96" xfId="5216"/>
    <cellStyle name="Total 97" xfId="5217"/>
    <cellStyle name="Total 98" xfId="5218"/>
    <cellStyle name="Total 99" xfId="5219"/>
    <cellStyle name="Warning Text 10" xfId="5221"/>
    <cellStyle name="Warning Text 11" xfId="5222"/>
    <cellStyle name="Warning Text 12" xfId="5223"/>
    <cellStyle name="Warning Text 13" xfId="5224"/>
    <cellStyle name="Warning Text 14" xfId="5225"/>
    <cellStyle name="Warning Text 15" xfId="5226"/>
    <cellStyle name="Warning Text 16" xfId="5227"/>
    <cellStyle name="Warning Text 17" xfId="5228"/>
    <cellStyle name="Warning Text 18" xfId="5229"/>
    <cellStyle name="Warning Text 19" xfId="5230"/>
    <cellStyle name="Warning Text 2" xfId="5220"/>
    <cellStyle name="Warning Text 2 2" xfId="5231"/>
    <cellStyle name="Warning Text 20" xfId="5232"/>
    <cellStyle name="Warning Text 21" xfId="5233"/>
    <cellStyle name="Warning Text 22" xfId="5234"/>
    <cellStyle name="Warning Text 23" xfId="5235"/>
    <cellStyle name="Warning Text 24" xfId="5236"/>
    <cellStyle name="Warning Text 25" xfId="5237"/>
    <cellStyle name="Warning Text 26" xfId="5238"/>
    <cellStyle name="Warning Text 27" xfId="5239"/>
    <cellStyle name="Warning Text 28" xfId="5240"/>
    <cellStyle name="Warning Text 29" xfId="5241"/>
    <cellStyle name="Warning Text 3" xfId="5242"/>
    <cellStyle name="Warning Text 30" xfId="5243"/>
    <cellStyle name="Warning Text 31" xfId="5244"/>
    <cellStyle name="Warning Text 32" xfId="5245"/>
    <cellStyle name="Warning Text 33" xfId="5246"/>
    <cellStyle name="Warning Text 34" xfId="5247"/>
    <cellStyle name="Warning Text 35" xfId="5248"/>
    <cellStyle name="Warning Text 36" xfId="5249"/>
    <cellStyle name="Warning Text 37" xfId="5250"/>
    <cellStyle name="Warning Text 38" xfId="5251"/>
    <cellStyle name="Warning Text 39" xfId="5252"/>
    <cellStyle name="Warning Text 4" xfId="5253"/>
    <cellStyle name="Warning Text 40" xfId="5254"/>
    <cellStyle name="Warning Text 41" xfId="5255"/>
    <cellStyle name="Warning Text 42" xfId="5256"/>
    <cellStyle name="Warning Text 43" xfId="5257"/>
    <cellStyle name="Warning Text 44" xfId="5258"/>
    <cellStyle name="Warning Text 45" xfId="5259"/>
    <cellStyle name="Warning Text 46" xfId="5260"/>
    <cellStyle name="Warning Text 47" xfId="5261"/>
    <cellStyle name="Warning Text 48" xfId="5262"/>
    <cellStyle name="Warning Text 49" xfId="5263"/>
    <cellStyle name="Warning Text 5" xfId="5264"/>
    <cellStyle name="Warning Text 50" xfId="5265"/>
    <cellStyle name="Warning Text 51" xfId="5266"/>
    <cellStyle name="Warning Text 52" xfId="5267"/>
    <cellStyle name="Warning Text 53" xfId="5268"/>
    <cellStyle name="Warning Text 54" xfId="5269"/>
    <cellStyle name="Warning Text 55" xfId="5270"/>
    <cellStyle name="Warning Text 56" xfId="5271"/>
    <cellStyle name="Warning Text 57" xfId="5272"/>
    <cellStyle name="Warning Text 58" xfId="5273"/>
    <cellStyle name="Warning Text 59" xfId="5274"/>
    <cellStyle name="Warning Text 6" xfId="5275"/>
    <cellStyle name="Warning Text 60" xfId="5276"/>
    <cellStyle name="Warning Text 61" xfId="5277"/>
    <cellStyle name="Warning Text 62" xfId="5278"/>
    <cellStyle name="Warning Text 63" xfId="5279"/>
    <cellStyle name="Warning Text 7" xfId="5280"/>
    <cellStyle name="Warning Text 8" xfId="5281"/>
    <cellStyle name="Warning Text 9" xfId="5282"/>
  </cellStyles>
  <dxfs count="0"/>
  <tableStyles count="0" defaultTableStyle="TableStyleMedium9" defaultPivotStyle="PivotStyleLight16"/>
  <colors>
    <mruColors>
      <color rgb="FF00755C"/>
      <color rgb="FFFFFFFF"/>
      <color rgb="FF00AC87"/>
      <color rgb="FF00ACA8"/>
      <color rgb="FF00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3"/>
  <sheetViews>
    <sheetView showGridLines="0" workbookViewId="0">
      <selection activeCell="H2" sqref="H2:K11"/>
    </sheetView>
  </sheetViews>
  <sheetFormatPr defaultColWidth="9.140625" defaultRowHeight="12.75"/>
  <cols>
    <col min="1" max="1" width="9.140625" style="89"/>
    <col min="2" max="2" width="28.5703125" style="89" bestFit="1" customWidth="1"/>
    <col min="3" max="3" width="14.5703125" style="89" bestFit="1" customWidth="1"/>
    <col min="4" max="4" width="9.140625" style="89"/>
    <col min="5" max="5" width="28.5703125" style="89" bestFit="1" customWidth="1"/>
    <col min="6" max="6" width="14.5703125" style="89" bestFit="1" customWidth="1"/>
    <col min="7" max="7" width="9.140625" style="89"/>
    <col min="8" max="8" width="6.42578125" style="89" bestFit="1" customWidth="1"/>
    <col min="9" max="9" width="12.7109375" style="89" customWidth="1"/>
    <col min="10" max="10" width="11.7109375" style="89" bestFit="1" customWidth="1"/>
    <col min="11" max="11" width="13.7109375" style="89" customWidth="1"/>
    <col min="12" max="12" width="11.5703125" style="89" bestFit="1" customWidth="1"/>
    <col min="13" max="13" width="12.42578125" style="89" bestFit="1" customWidth="1"/>
    <col min="14" max="14" width="9.140625" style="89"/>
    <col min="15" max="15" width="32.140625" style="89" bestFit="1" customWidth="1"/>
    <col min="16" max="16" width="11.5703125" style="89" bestFit="1" customWidth="1"/>
    <col min="17" max="16384" width="9.140625" style="89"/>
  </cols>
  <sheetData>
    <row r="1" spans="2:16" ht="13.5" thickBot="1"/>
    <row r="2" spans="2:16" ht="39" thickBot="1">
      <c r="B2" s="90" t="s">
        <v>104</v>
      </c>
      <c r="C2" s="91"/>
      <c r="D2" s="92"/>
      <c r="E2" s="90" t="s">
        <v>104</v>
      </c>
      <c r="F2" s="91"/>
      <c r="H2" s="162" t="s">
        <v>111</v>
      </c>
      <c r="I2" s="163" t="s">
        <v>366</v>
      </c>
      <c r="J2" s="163" t="s">
        <v>364</v>
      </c>
      <c r="K2" s="164" t="s">
        <v>365</v>
      </c>
      <c r="L2" s="108" t="s">
        <v>112</v>
      </c>
      <c r="M2" s="109" t="s">
        <v>113</v>
      </c>
      <c r="N2" s="92"/>
      <c r="O2" s="93" t="s">
        <v>114</v>
      </c>
      <c r="P2" s="94"/>
    </row>
    <row r="3" spans="2:16" ht="15.95" customHeight="1">
      <c r="B3" s="95" t="s">
        <v>105</v>
      </c>
      <c r="C3" s="96" t="s">
        <v>106</v>
      </c>
      <c r="D3" s="92"/>
      <c r="E3" s="95" t="s">
        <v>105</v>
      </c>
      <c r="F3" s="96" t="s">
        <v>106</v>
      </c>
      <c r="H3" s="165">
        <v>1</v>
      </c>
      <c r="I3" s="166">
        <v>400000</v>
      </c>
      <c r="J3" s="166">
        <v>1900000</v>
      </c>
      <c r="K3" s="167">
        <v>4.75</v>
      </c>
      <c r="L3" s="110">
        <v>1406000</v>
      </c>
      <c r="M3" s="111">
        <v>823000</v>
      </c>
      <c r="N3" s="92"/>
      <c r="O3" s="97" t="s">
        <v>105</v>
      </c>
      <c r="P3" s="98"/>
    </row>
    <row r="4" spans="2:16" ht="15.95" customHeight="1">
      <c r="B4" s="99" t="s">
        <v>107</v>
      </c>
      <c r="C4" s="96">
        <v>5489483.9569999995</v>
      </c>
      <c r="D4" s="92"/>
      <c r="E4" s="99" t="s">
        <v>107</v>
      </c>
      <c r="F4" s="96">
        <v>5500000</v>
      </c>
      <c r="H4" s="168">
        <v>2</v>
      </c>
      <c r="I4" s="169">
        <v>850000</v>
      </c>
      <c r="J4" s="169">
        <v>4500000</v>
      </c>
      <c r="K4" s="170">
        <v>5.2941176470588234</v>
      </c>
      <c r="L4" s="110">
        <v>3290000</v>
      </c>
      <c r="M4" s="111">
        <v>2015000</v>
      </c>
      <c r="N4" s="92"/>
      <c r="O4" s="100" t="s">
        <v>106</v>
      </c>
      <c r="P4" s="98">
        <v>6500000</v>
      </c>
    </row>
    <row r="5" spans="2:16" ht="15.95" customHeight="1">
      <c r="B5" s="99" t="s">
        <v>108</v>
      </c>
      <c r="C5" s="96">
        <v>1207232.6529999999</v>
      </c>
      <c r="D5" s="92"/>
      <c r="E5" s="99" t="s">
        <v>108</v>
      </c>
      <c r="F5" s="96">
        <v>1200000</v>
      </c>
      <c r="H5" s="168">
        <v>3</v>
      </c>
      <c r="I5" s="169">
        <v>910000</v>
      </c>
      <c r="J5" s="169">
        <v>5500000</v>
      </c>
      <c r="K5" s="170">
        <v>6.0439560439560438</v>
      </c>
      <c r="L5" s="110">
        <v>3680000</v>
      </c>
      <c r="M5" s="111">
        <v>3029000</v>
      </c>
      <c r="N5" s="92"/>
      <c r="O5" s="100" t="s">
        <v>115</v>
      </c>
      <c r="P5" s="101">
        <v>5.9</v>
      </c>
    </row>
    <row r="6" spans="2:16" ht="15.95" customHeight="1">
      <c r="B6" s="99" t="s">
        <v>109</v>
      </c>
      <c r="C6" s="96">
        <v>1425334.162</v>
      </c>
      <c r="D6" s="92"/>
      <c r="E6" s="99" t="s">
        <v>109</v>
      </c>
      <c r="F6" s="96">
        <v>1400000</v>
      </c>
      <c r="H6" s="168">
        <v>4</v>
      </c>
      <c r="I6" s="169">
        <v>910000</v>
      </c>
      <c r="J6" s="169">
        <v>5500000</v>
      </c>
      <c r="K6" s="170">
        <v>6.0439560439560438</v>
      </c>
      <c r="L6" s="110">
        <v>3940000</v>
      </c>
      <c r="M6" s="111">
        <v>2592000</v>
      </c>
      <c r="N6" s="92"/>
      <c r="O6" s="100"/>
      <c r="P6" s="98"/>
    </row>
    <row r="7" spans="2:16" ht="15.95" customHeight="1">
      <c r="B7" s="102" t="s">
        <v>110</v>
      </c>
      <c r="C7" s="103">
        <v>8122050.7719999999</v>
      </c>
      <c r="D7" s="92"/>
      <c r="E7" s="102" t="s">
        <v>110</v>
      </c>
      <c r="F7" s="103">
        <v>8100000</v>
      </c>
      <c r="H7" s="168">
        <v>5</v>
      </c>
      <c r="I7" s="169">
        <v>910000</v>
      </c>
      <c r="J7" s="169">
        <v>5600000</v>
      </c>
      <c r="K7" s="170">
        <v>6.1538461538461542</v>
      </c>
      <c r="L7" s="110">
        <v>4410000</v>
      </c>
      <c r="M7" s="111">
        <v>1977000</v>
      </c>
      <c r="N7" s="92"/>
      <c r="O7" s="100" t="s">
        <v>116</v>
      </c>
      <c r="P7" s="98">
        <v>6700000</v>
      </c>
    </row>
    <row r="8" spans="2:16" ht="15.95" customHeight="1" thickBot="1">
      <c r="H8" s="168">
        <v>6</v>
      </c>
      <c r="I8" s="169">
        <v>910000</v>
      </c>
      <c r="J8" s="169">
        <v>5600000</v>
      </c>
      <c r="K8" s="170">
        <v>6.1538461538461542</v>
      </c>
      <c r="L8" s="110">
        <v>4075000</v>
      </c>
      <c r="M8" s="111">
        <v>2541000</v>
      </c>
      <c r="N8" s="92"/>
      <c r="O8" s="100" t="s">
        <v>117</v>
      </c>
      <c r="P8" s="101">
        <v>5.8</v>
      </c>
    </row>
    <row r="9" spans="2:16" ht="15.95" customHeight="1">
      <c r="E9" s="83" t="s">
        <v>104</v>
      </c>
      <c r="F9" s="84" t="s">
        <v>106</v>
      </c>
      <c r="H9" s="168">
        <v>7</v>
      </c>
      <c r="I9" s="169">
        <v>910000</v>
      </c>
      <c r="J9" s="169">
        <v>5600000</v>
      </c>
      <c r="K9" s="170">
        <v>6.1538461538461542</v>
      </c>
      <c r="L9" s="110">
        <v>4000000</v>
      </c>
      <c r="M9" s="111">
        <v>2667000</v>
      </c>
      <c r="N9" s="92"/>
      <c r="O9" s="100" t="s">
        <v>118</v>
      </c>
      <c r="P9" s="98">
        <v>29.8</v>
      </c>
    </row>
    <row r="10" spans="2:16" ht="15.95" customHeight="1" thickBot="1">
      <c r="E10" s="85" t="s">
        <v>107</v>
      </c>
      <c r="F10" s="86">
        <v>5500000</v>
      </c>
      <c r="H10" s="171">
        <v>8</v>
      </c>
      <c r="I10" s="172">
        <v>900000</v>
      </c>
      <c r="J10" s="172">
        <v>5100000</v>
      </c>
      <c r="K10" s="173">
        <v>5.666666666666667</v>
      </c>
      <c r="L10" s="110">
        <v>3700000</v>
      </c>
      <c r="M10" s="111">
        <v>2322000</v>
      </c>
      <c r="N10" s="92"/>
      <c r="O10" s="100" t="s">
        <v>119</v>
      </c>
      <c r="P10" s="98">
        <v>17</v>
      </c>
    </row>
    <row r="11" spans="2:16" ht="15.95" customHeight="1" thickTop="1" thickBot="1">
      <c r="E11" s="85" t="s">
        <v>108</v>
      </c>
      <c r="F11" s="86">
        <v>1200000</v>
      </c>
      <c r="H11" s="174" t="s">
        <v>110</v>
      </c>
      <c r="I11" s="175">
        <f>SUM(I3:I10)</f>
        <v>6700000</v>
      </c>
      <c r="J11" s="175">
        <f>SUM(J3:J10)</f>
        <v>39300000</v>
      </c>
      <c r="K11" s="176">
        <f>J11/I11</f>
        <v>5.8656716417910451</v>
      </c>
      <c r="L11" s="110">
        <v>0</v>
      </c>
      <c r="M11" s="111">
        <v>0</v>
      </c>
      <c r="N11" s="92"/>
      <c r="O11" s="100" t="s">
        <v>120</v>
      </c>
      <c r="P11" s="98">
        <v>22.6</v>
      </c>
    </row>
    <row r="12" spans="2:16" ht="15.95" customHeight="1">
      <c r="E12" s="85" t="s">
        <v>109</v>
      </c>
      <c r="F12" s="86">
        <v>1400000</v>
      </c>
      <c r="H12" s="107"/>
      <c r="I12" s="104"/>
      <c r="J12" s="104"/>
      <c r="K12" s="105"/>
      <c r="L12" s="106"/>
      <c r="M12" s="106"/>
      <c r="N12" s="92"/>
      <c r="O12" s="92"/>
      <c r="P12" s="92"/>
    </row>
    <row r="13" spans="2:16" ht="13.5" thickBot="1">
      <c r="E13" s="87" t="s">
        <v>110</v>
      </c>
      <c r="F13" s="88">
        <v>8100000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C7"/>
  <sheetViews>
    <sheetView workbookViewId="0">
      <selection activeCell="B2" sqref="B2:C7"/>
    </sheetView>
  </sheetViews>
  <sheetFormatPr defaultColWidth="9.140625" defaultRowHeight="15"/>
  <cols>
    <col min="1" max="1" width="9.140625" style="5"/>
    <col min="2" max="3" width="36.140625" style="5" customWidth="1"/>
    <col min="4" max="16384" width="9.140625" style="5"/>
  </cols>
  <sheetData>
    <row r="1" spans="2:3" ht="15.75" thickBot="1"/>
    <row r="2" spans="2:3">
      <c r="B2" s="177" t="s">
        <v>402</v>
      </c>
      <c r="C2" s="178" t="s">
        <v>403</v>
      </c>
    </row>
    <row r="3" spans="2:3">
      <c r="B3" s="179">
        <v>0.1</v>
      </c>
      <c r="C3" s="180">
        <v>56.96</v>
      </c>
    </row>
    <row r="4" spans="2:3">
      <c r="B4" s="181">
        <v>0.12</v>
      </c>
      <c r="C4" s="182">
        <v>58.3</v>
      </c>
    </row>
    <row r="5" spans="2:3">
      <c r="B5" s="181">
        <v>0.15</v>
      </c>
      <c r="C5" s="182">
        <v>60.33</v>
      </c>
    </row>
    <row r="6" spans="2:3">
      <c r="B6" s="181">
        <v>0.18</v>
      </c>
      <c r="C6" s="182">
        <v>62.39</v>
      </c>
    </row>
    <row r="7" spans="2:3" ht="15.75" thickBot="1">
      <c r="B7" s="183">
        <v>0.2</v>
      </c>
      <c r="C7" s="184">
        <v>63.78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B2" sqref="B2:E7"/>
    </sheetView>
  </sheetViews>
  <sheetFormatPr defaultColWidth="9.140625" defaultRowHeight="15"/>
  <cols>
    <col min="1" max="1" width="9.140625" style="5"/>
    <col min="2" max="2" width="33.140625" style="5" bestFit="1" customWidth="1"/>
    <col min="3" max="3" width="15.7109375" style="5" bestFit="1" customWidth="1"/>
    <col min="4" max="4" width="18.7109375" style="5" bestFit="1" customWidth="1"/>
    <col min="5" max="5" width="9.140625" style="5" bestFit="1" customWidth="1"/>
    <col min="6" max="16384" width="9.140625" style="5"/>
  </cols>
  <sheetData>
    <row r="1" spans="2:5" ht="15.75" thickBot="1"/>
    <row r="2" spans="2:5">
      <c r="B2" s="177" t="s">
        <v>357</v>
      </c>
      <c r="C2" s="185" t="s">
        <v>404</v>
      </c>
      <c r="D2" s="185" t="s">
        <v>405</v>
      </c>
      <c r="E2" s="178" t="s">
        <v>406</v>
      </c>
    </row>
    <row r="3" spans="2:5">
      <c r="B3" s="186" t="s">
        <v>407</v>
      </c>
      <c r="C3" s="187" t="s">
        <v>408</v>
      </c>
      <c r="D3" s="187" t="s">
        <v>409</v>
      </c>
      <c r="E3" s="188" t="s">
        <v>410</v>
      </c>
    </row>
    <row r="4" spans="2:5">
      <c r="B4" s="189" t="s">
        <v>411</v>
      </c>
      <c r="C4" s="190">
        <v>35.18</v>
      </c>
      <c r="D4" s="190">
        <v>29.87</v>
      </c>
      <c r="E4" s="182">
        <v>5.31</v>
      </c>
    </row>
    <row r="5" spans="2:5">
      <c r="B5" s="189" t="s">
        <v>412</v>
      </c>
      <c r="C5" s="190">
        <v>2.33</v>
      </c>
      <c r="D5" s="190">
        <v>2.25</v>
      </c>
      <c r="E5" s="182">
        <v>0.08</v>
      </c>
    </row>
    <row r="6" spans="2:5">
      <c r="B6" s="189" t="s">
        <v>413</v>
      </c>
      <c r="C6" s="190">
        <v>45.26</v>
      </c>
      <c r="D6" s="190">
        <v>37.270000000000003</v>
      </c>
      <c r="E6" s="182">
        <v>7.99</v>
      </c>
    </row>
    <row r="7" spans="2:5" ht="15.75" thickBot="1">
      <c r="B7" s="191" t="s">
        <v>414</v>
      </c>
      <c r="C7" s="192">
        <v>58.3</v>
      </c>
      <c r="D7" s="192">
        <v>43.22</v>
      </c>
      <c r="E7" s="184">
        <v>15.08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G37"/>
  <sheetViews>
    <sheetView tabSelected="1" workbookViewId="0">
      <selection activeCell="B2" sqref="B2:G37"/>
    </sheetView>
  </sheetViews>
  <sheetFormatPr defaultColWidth="9.140625" defaultRowHeight="12.75"/>
  <cols>
    <col min="1" max="1" width="9.140625" style="24"/>
    <col min="2" max="2" width="5.5703125" style="24" bestFit="1" customWidth="1"/>
    <col min="3" max="3" width="11.28515625" style="193" bestFit="1" customWidth="1"/>
    <col min="4" max="4" width="12.85546875" style="193" bestFit="1" customWidth="1"/>
    <col min="5" max="5" width="6.7109375" style="24" bestFit="1" customWidth="1"/>
    <col min="6" max="6" width="5.85546875" style="24" bestFit="1" customWidth="1"/>
    <col min="7" max="7" width="36" style="24" bestFit="1" customWidth="1"/>
    <col min="8" max="16384" width="9.140625" style="24"/>
  </cols>
  <sheetData>
    <row r="1" spans="2:7" ht="13.5" thickBot="1"/>
    <row r="2" spans="2:7">
      <c r="B2" s="194" t="s">
        <v>23</v>
      </c>
      <c r="C2" s="195" t="s">
        <v>314</v>
      </c>
      <c r="D2" s="196" t="s">
        <v>315</v>
      </c>
      <c r="E2" s="197" t="s">
        <v>316</v>
      </c>
      <c r="F2" s="198" t="s">
        <v>317</v>
      </c>
      <c r="G2" s="199" t="s">
        <v>354</v>
      </c>
    </row>
    <row r="3" spans="2:7">
      <c r="B3" s="200" t="s">
        <v>318</v>
      </c>
      <c r="C3" s="201">
        <v>484550</v>
      </c>
      <c r="D3" s="202">
        <v>5290550</v>
      </c>
      <c r="E3" s="201" t="s">
        <v>353</v>
      </c>
      <c r="F3" s="203">
        <v>44.4</v>
      </c>
      <c r="G3" s="676" t="s">
        <v>531</v>
      </c>
    </row>
    <row r="4" spans="2:7">
      <c r="B4" s="200" t="s">
        <v>319</v>
      </c>
      <c r="C4" s="201">
        <v>483360</v>
      </c>
      <c r="D4" s="202">
        <v>5290740</v>
      </c>
      <c r="E4" s="201" t="s">
        <v>353</v>
      </c>
      <c r="F4" s="203">
        <v>78.400000000000006</v>
      </c>
      <c r="G4" s="204" t="s">
        <v>531</v>
      </c>
    </row>
    <row r="5" spans="2:7">
      <c r="B5" s="200" t="s">
        <v>320</v>
      </c>
      <c r="C5" s="201">
        <v>483860</v>
      </c>
      <c r="D5" s="202">
        <v>5290410</v>
      </c>
      <c r="E5" s="201" t="s">
        <v>353</v>
      </c>
      <c r="F5" s="203">
        <v>84.44</v>
      </c>
      <c r="G5" s="204" t="s">
        <v>531</v>
      </c>
    </row>
    <row r="6" spans="2:7">
      <c r="B6" s="200" t="s">
        <v>321</v>
      </c>
      <c r="C6" s="201">
        <v>483950</v>
      </c>
      <c r="D6" s="202">
        <v>5290060</v>
      </c>
      <c r="E6" s="201" t="s">
        <v>353</v>
      </c>
      <c r="F6" s="203">
        <v>45.1</v>
      </c>
      <c r="G6" s="204" t="s">
        <v>531</v>
      </c>
    </row>
    <row r="7" spans="2:7">
      <c r="B7" s="200" t="s">
        <v>322</v>
      </c>
      <c r="C7" s="201">
        <v>482820</v>
      </c>
      <c r="D7" s="202">
        <v>5289170</v>
      </c>
      <c r="E7" s="201" t="s">
        <v>353</v>
      </c>
      <c r="F7" s="203">
        <v>135.47</v>
      </c>
      <c r="G7" s="204" t="s">
        <v>531</v>
      </c>
    </row>
    <row r="8" spans="2:7">
      <c r="B8" s="200" t="s">
        <v>323</v>
      </c>
      <c r="C8" s="201">
        <v>482000</v>
      </c>
      <c r="D8" s="202">
        <v>5290060</v>
      </c>
      <c r="E8" s="201" t="s">
        <v>353</v>
      </c>
      <c r="F8" s="203">
        <v>157.06</v>
      </c>
      <c r="G8" s="204" t="s">
        <v>531</v>
      </c>
    </row>
    <row r="9" spans="2:7">
      <c r="B9" s="200" t="s">
        <v>324</v>
      </c>
      <c r="C9" s="201">
        <v>484214</v>
      </c>
      <c r="D9" s="202">
        <v>5290833</v>
      </c>
      <c r="E9" s="201">
        <v>165.48</v>
      </c>
      <c r="F9" s="203">
        <v>20.95</v>
      </c>
      <c r="G9" s="204" t="s">
        <v>355</v>
      </c>
    </row>
    <row r="10" spans="2:7">
      <c r="B10" s="200" t="s">
        <v>325</v>
      </c>
      <c r="C10" s="201">
        <v>483131.01699999999</v>
      </c>
      <c r="D10" s="202">
        <v>5290204.3339999998</v>
      </c>
      <c r="E10" s="201">
        <v>191.93</v>
      </c>
      <c r="F10" s="203">
        <v>30.05</v>
      </c>
      <c r="G10" s="204" t="s">
        <v>355</v>
      </c>
    </row>
    <row r="11" spans="2:7">
      <c r="B11" s="200" t="s">
        <v>326</v>
      </c>
      <c r="C11" s="201">
        <v>482327.02399999998</v>
      </c>
      <c r="D11" s="202">
        <v>5289834.33</v>
      </c>
      <c r="E11" s="201">
        <v>145.91999999999999</v>
      </c>
      <c r="F11" s="203">
        <v>27</v>
      </c>
      <c r="G11" s="204" t="s">
        <v>355</v>
      </c>
    </row>
    <row r="12" spans="2:7">
      <c r="B12" s="200" t="s">
        <v>327</v>
      </c>
      <c r="C12" s="201">
        <v>481581.03399999999</v>
      </c>
      <c r="D12" s="202">
        <v>5290266.3119999999</v>
      </c>
      <c r="E12" s="201">
        <v>124.48</v>
      </c>
      <c r="F12" s="203">
        <v>27</v>
      </c>
      <c r="G12" s="204" t="s">
        <v>355</v>
      </c>
    </row>
    <row r="13" spans="2:7">
      <c r="B13" s="200" t="s">
        <v>328</v>
      </c>
      <c r="C13" s="201">
        <v>481853.033</v>
      </c>
      <c r="D13" s="202">
        <v>5291090.3169999998</v>
      </c>
      <c r="E13" s="201">
        <v>156.16999999999999</v>
      </c>
      <c r="F13" s="203">
        <v>69</v>
      </c>
      <c r="G13" s="204" t="s">
        <v>355</v>
      </c>
    </row>
    <row r="14" spans="2:7">
      <c r="B14" s="200" t="s">
        <v>329</v>
      </c>
      <c r="C14" s="201">
        <v>482199.02899999998</v>
      </c>
      <c r="D14" s="202">
        <v>5290890.32</v>
      </c>
      <c r="E14" s="201">
        <v>157.96</v>
      </c>
      <c r="F14" s="203">
        <v>57.39</v>
      </c>
      <c r="G14" s="204" t="s">
        <v>355</v>
      </c>
    </row>
    <row r="15" spans="2:7">
      <c r="B15" s="200" t="s">
        <v>330</v>
      </c>
      <c r="C15" s="201">
        <v>482602.02399999998</v>
      </c>
      <c r="D15" s="202">
        <v>5290766.3250000002</v>
      </c>
      <c r="E15" s="201">
        <v>168.4</v>
      </c>
      <c r="F15" s="203">
        <v>57.45</v>
      </c>
      <c r="G15" s="204" t="s">
        <v>355</v>
      </c>
    </row>
    <row r="16" spans="2:7">
      <c r="B16" s="200" t="s">
        <v>331</v>
      </c>
      <c r="C16" s="201">
        <v>482950.01799999998</v>
      </c>
      <c r="D16" s="202">
        <v>5290466.3289999999</v>
      </c>
      <c r="E16" s="201">
        <v>166.4</v>
      </c>
      <c r="F16" s="203">
        <v>26.1</v>
      </c>
      <c r="G16" s="204" t="s">
        <v>355</v>
      </c>
    </row>
    <row r="17" spans="2:7">
      <c r="B17" s="200" t="s">
        <v>332</v>
      </c>
      <c r="C17" s="201">
        <v>484079.01400000002</v>
      </c>
      <c r="D17" s="202">
        <v>5290426.335</v>
      </c>
      <c r="E17" s="201">
        <v>165.18</v>
      </c>
      <c r="F17" s="203">
        <v>21</v>
      </c>
      <c r="G17" s="204" t="s">
        <v>355</v>
      </c>
    </row>
    <row r="18" spans="2:7">
      <c r="B18" s="200" t="s">
        <v>333</v>
      </c>
      <c r="C18" s="201">
        <v>481890.02899999998</v>
      </c>
      <c r="D18" s="202">
        <v>5290255.318</v>
      </c>
      <c r="E18" s="201">
        <v>138.80000000000001</v>
      </c>
      <c r="F18" s="203">
        <v>60</v>
      </c>
      <c r="G18" s="204" t="s">
        <v>355</v>
      </c>
    </row>
    <row r="19" spans="2:7">
      <c r="B19" s="200" t="s">
        <v>334</v>
      </c>
      <c r="C19" s="201">
        <v>482300.02500000002</v>
      </c>
      <c r="D19" s="202">
        <v>5290512.3210000005</v>
      </c>
      <c r="E19" s="201">
        <v>151.41999999999999</v>
      </c>
      <c r="F19" s="203">
        <v>30</v>
      </c>
      <c r="G19" s="204" t="s">
        <v>355</v>
      </c>
    </row>
    <row r="20" spans="2:7">
      <c r="B20" s="200" t="s">
        <v>335</v>
      </c>
      <c r="C20" s="201">
        <v>482102.02799999999</v>
      </c>
      <c r="D20" s="202">
        <v>5290633.3190000001</v>
      </c>
      <c r="E20" s="201">
        <v>150.9</v>
      </c>
      <c r="F20" s="203">
        <v>27</v>
      </c>
      <c r="G20" s="204" t="s">
        <v>355</v>
      </c>
    </row>
    <row r="21" spans="2:7">
      <c r="B21" s="200" t="s">
        <v>336</v>
      </c>
      <c r="C21" s="201">
        <v>482424.02299999999</v>
      </c>
      <c r="D21" s="202">
        <v>5290035.3279999997</v>
      </c>
      <c r="E21" s="201">
        <v>139.12</v>
      </c>
      <c r="F21" s="203">
        <v>20.9</v>
      </c>
      <c r="G21" s="204" t="s">
        <v>355</v>
      </c>
    </row>
    <row r="22" spans="2:7">
      <c r="B22" s="200" t="s">
        <v>337</v>
      </c>
      <c r="C22" s="201">
        <v>483514.016</v>
      </c>
      <c r="D22" s="202">
        <v>5290095.3370000003</v>
      </c>
      <c r="E22" s="201">
        <v>210.36</v>
      </c>
      <c r="F22" s="203">
        <v>36</v>
      </c>
      <c r="G22" s="204" t="s">
        <v>355</v>
      </c>
    </row>
    <row r="23" spans="2:7">
      <c r="B23" s="200" t="s">
        <v>338</v>
      </c>
      <c r="C23" s="201">
        <v>483213.016</v>
      </c>
      <c r="D23" s="202">
        <v>5290479.3329999996</v>
      </c>
      <c r="E23" s="201">
        <v>180.34</v>
      </c>
      <c r="F23" s="203">
        <v>27</v>
      </c>
      <c r="G23" s="204" t="s">
        <v>355</v>
      </c>
    </row>
    <row r="24" spans="2:7">
      <c r="B24" s="200" t="s">
        <v>339</v>
      </c>
      <c r="C24" s="201">
        <v>483888.02</v>
      </c>
      <c r="D24" s="202">
        <v>5291096.3370000003</v>
      </c>
      <c r="E24" s="201">
        <v>195.38</v>
      </c>
      <c r="F24" s="203">
        <v>45</v>
      </c>
      <c r="G24" s="204" t="s">
        <v>355</v>
      </c>
    </row>
    <row r="25" spans="2:7">
      <c r="B25" s="200" t="s">
        <v>340</v>
      </c>
      <c r="C25" s="201">
        <v>482841.02500000002</v>
      </c>
      <c r="D25" s="202">
        <v>5291089.3269999996</v>
      </c>
      <c r="E25" s="201">
        <v>192.3</v>
      </c>
      <c r="F25" s="203">
        <v>89</v>
      </c>
      <c r="G25" s="204" t="s">
        <v>355</v>
      </c>
    </row>
    <row r="26" spans="2:7">
      <c r="B26" s="200" t="s">
        <v>341</v>
      </c>
      <c r="C26" s="201">
        <v>482158.02600000001</v>
      </c>
      <c r="D26" s="202">
        <v>5290460.32</v>
      </c>
      <c r="E26" s="201">
        <v>141.72999999999999</v>
      </c>
      <c r="F26" s="203">
        <v>25</v>
      </c>
      <c r="G26" s="204" t="s">
        <v>355</v>
      </c>
    </row>
    <row r="27" spans="2:7">
      <c r="B27" s="200" t="s">
        <v>342</v>
      </c>
      <c r="C27" s="201">
        <v>483561.01500000001</v>
      </c>
      <c r="D27" s="202">
        <v>5290351.3339999998</v>
      </c>
      <c r="E27" s="201">
        <v>200.11</v>
      </c>
      <c r="F27" s="203">
        <v>39</v>
      </c>
      <c r="G27" s="204" t="s">
        <v>355</v>
      </c>
    </row>
    <row r="28" spans="2:7">
      <c r="B28" s="200" t="s">
        <v>343</v>
      </c>
      <c r="C28" s="201">
        <v>481439.94</v>
      </c>
      <c r="D28" s="202">
        <v>5290502.43</v>
      </c>
      <c r="E28" s="201">
        <v>120.02</v>
      </c>
      <c r="F28" s="203">
        <v>43.8</v>
      </c>
      <c r="G28" s="204" t="s">
        <v>355</v>
      </c>
    </row>
    <row r="29" spans="2:7">
      <c r="B29" s="200" t="s">
        <v>344</v>
      </c>
      <c r="C29" s="201">
        <v>481788.86</v>
      </c>
      <c r="D29" s="202">
        <v>5290594.6100000003</v>
      </c>
      <c r="E29" s="201">
        <v>140.41999999999999</v>
      </c>
      <c r="F29" s="203">
        <v>38</v>
      </c>
      <c r="G29" s="204" t="s">
        <v>356</v>
      </c>
    </row>
    <row r="30" spans="2:7">
      <c r="B30" s="200" t="s">
        <v>345</v>
      </c>
      <c r="C30" s="201">
        <v>481568.17</v>
      </c>
      <c r="D30" s="202">
        <v>5290724.01</v>
      </c>
      <c r="E30" s="201">
        <v>133.72999999999999</v>
      </c>
      <c r="F30" s="203">
        <v>59</v>
      </c>
      <c r="G30" s="204" t="s">
        <v>356</v>
      </c>
    </row>
    <row r="31" spans="2:7">
      <c r="B31" s="200" t="s">
        <v>346</v>
      </c>
      <c r="C31" s="201">
        <v>482729.57</v>
      </c>
      <c r="D31" s="202">
        <v>5290633.3600000003</v>
      </c>
      <c r="E31" s="201">
        <v>162.61000000000001</v>
      </c>
      <c r="F31" s="203">
        <v>42.6</v>
      </c>
      <c r="G31" s="204" t="s">
        <v>356</v>
      </c>
    </row>
    <row r="32" spans="2:7">
      <c r="B32" s="200" t="s">
        <v>347</v>
      </c>
      <c r="C32" s="201">
        <v>483004.11</v>
      </c>
      <c r="D32" s="202">
        <v>5289521.92</v>
      </c>
      <c r="E32" s="201">
        <v>120.88</v>
      </c>
      <c r="F32" s="203">
        <v>50</v>
      </c>
      <c r="G32" s="204" t="s">
        <v>356</v>
      </c>
    </row>
    <row r="33" spans="2:7">
      <c r="B33" s="200" t="s">
        <v>348</v>
      </c>
      <c r="C33" s="201">
        <v>483393.34</v>
      </c>
      <c r="D33" s="202">
        <v>5290654.82</v>
      </c>
      <c r="E33" s="201">
        <v>194.13</v>
      </c>
      <c r="F33" s="203">
        <v>47.05</v>
      </c>
      <c r="G33" s="204" t="s">
        <v>356</v>
      </c>
    </row>
    <row r="34" spans="2:7">
      <c r="B34" s="200" t="s">
        <v>349</v>
      </c>
      <c r="C34" s="201">
        <v>482436.65</v>
      </c>
      <c r="D34" s="202">
        <v>5291079.0599999996</v>
      </c>
      <c r="E34" s="201">
        <v>171.22</v>
      </c>
      <c r="F34" s="203">
        <v>77.05</v>
      </c>
      <c r="G34" s="204" t="s">
        <v>356</v>
      </c>
    </row>
    <row r="35" spans="2:7">
      <c r="B35" s="200" t="s">
        <v>350</v>
      </c>
      <c r="C35" s="201">
        <v>481170.56</v>
      </c>
      <c r="D35" s="202">
        <v>5289954.49</v>
      </c>
      <c r="E35" s="201">
        <v>107.79</v>
      </c>
      <c r="F35" s="203">
        <v>69.900000000000006</v>
      </c>
      <c r="G35" s="204" t="s">
        <v>356</v>
      </c>
    </row>
    <row r="36" spans="2:7">
      <c r="B36" s="200" t="s">
        <v>351</v>
      </c>
      <c r="C36" s="201">
        <v>481994.23</v>
      </c>
      <c r="D36" s="202">
        <v>5289280.87</v>
      </c>
      <c r="E36" s="201">
        <v>105.5</v>
      </c>
      <c r="F36" s="203">
        <v>102.7</v>
      </c>
      <c r="G36" s="204" t="s">
        <v>356</v>
      </c>
    </row>
    <row r="37" spans="2:7" ht="13.5" thickBot="1">
      <c r="B37" s="205" t="s">
        <v>352</v>
      </c>
      <c r="C37" s="206">
        <v>482890.42</v>
      </c>
      <c r="D37" s="207">
        <v>5288873.1500000004</v>
      </c>
      <c r="E37" s="206">
        <v>95.23</v>
      </c>
      <c r="F37" s="208">
        <v>70</v>
      </c>
      <c r="G37" s="209" t="s">
        <v>356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B53"/>
  <sheetViews>
    <sheetView workbookViewId="0">
      <selection activeCell="E10" sqref="E10"/>
    </sheetView>
  </sheetViews>
  <sheetFormatPr defaultColWidth="15" defaultRowHeight="15"/>
  <cols>
    <col min="1" max="1" width="15" style="5"/>
    <col min="2" max="2" width="13.140625" style="5" bestFit="1" customWidth="1"/>
    <col min="3" max="3" width="17" style="5" customWidth="1"/>
    <col min="4" max="4" width="15.85546875" style="5" bestFit="1" customWidth="1"/>
    <col min="5" max="5" width="15" style="5"/>
    <col min="6" max="6" width="33.140625" style="210" bestFit="1" customWidth="1"/>
    <col min="7" max="7" width="8.7109375" style="210" bestFit="1" customWidth="1"/>
    <col min="8" max="8" width="15.140625" style="210" bestFit="1" customWidth="1"/>
    <col min="9" max="9" width="13.7109375" style="210" bestFit="1" customWidth="1"/>
    <col min="10" max="10" width="14" style="210" bestFit="1" customWidth="1"/>
    <col min="11" max="11" width="13.28515625" style="210" bestFit="1" customWidth="1"/>
    <col min="12" max="12" width="12.85546875" style="210" bestFit="1" customWidth="1"/>
    <col min="13" max="13" width="13.28515625" style="210" bestFit="1" customWidth="1"/>
    <col min="14" max="15" width="14.140625" style="210" bestFit="1" customWidth="1"/>
    <col min="16" max="17" width="13.7109375" style="210" bestFit="1" customWidth="1"/>
    <col min="18" max="18" width="13.42578125" style="210" bestFit="1" customWidth="1"/>
    <col min="19" max="19" width="14.7109375" style="210" bestFit="1" customWidth="1"/>
    <col min="20" max="20" width="12.85546875" style="210" bestFit="1" customWidth="1"/>
    <col min="21" max="21" width="13.85546875" style="210" bestFit="1" customWidth="1"/>
    <col min="22" max="22" width="14.5703125" style="210" bestFit="1" customWidth="1"/>
    <col min="23" max="23" width="13.140625" style="210" bestFit="1" customWidth="1"/>
    <col min="24" max="24" width="12.7109375" style="210" bestFit="1" customWidth="1"/>
    <col min="25" max="25" width="19.140625" style="210" bestFit="1" customWidth="1"/>
    <col min="26" max="26" width="17.7109375" style="210" bestFit="1" customWidth="1"/>
    <col min="27" max="27" width="14.7109375" style="211" bestFit="1" customWidth="1"/>
    <col min="28" max="28" width="11.5703125" style="211" bestFit="1" customWidth="1"/>
    <col min="29" max="16384" width="15" style="5"/>
  </cols>
  <sheetData>
    <row r="2" spans="2:28" ht="15.75" thickBot="1"/>
    <row r="3" spans="2:28" ht="15.75" thickTop="1">
      <c r="B3" s="608" t="s">
        <v>256</v>
      </c>
      <c r="C3" s="609"/>
      <c r="D3" s="610"/>
      <c r="F3" s="212" t="s">
        <v>265</v>
      </c>
      <c r="G3" s="213" t="s">
        <v>266</v>
      </c>
      <c r="H3" s="213" t="s">
        <v>267</v>
      </c>
      <c r="I3" s="213" t="s">
        <v>268</v>
      </c>
      <c r="J3" s="214" t="s">
        <v>269</v>
      </c>
      <c r="K3" s="214" t="s">
        <v>270</v>
      </c>
      <c r="L3" s="214" t="s">
        <v>271</v>
      </c>
      <c r="M3" s="213" t="s">
        <v>272</v>
      </c>
      <c r="N3" s="214" t="s">
        <v>273</v>
      </c>
      <c r="O3" s="214" t="s">
        <v>274</v>
      </c>
      <c r="P3" s="214" t="s">
        <v>275</v>
      </c>
      <c r="Q3" s="213" t="s">
        <v>276</v>
      </c>
      <c r="R3" s="213" t="s">
        <v>277</v>
      </c>
      <c r="S3" s="214" t="s">
        <v>278</v>
      </c>
      <c r="T3" s="213" t="s">
        <v>279</v>
      </c>
      <c r="U3" s="213" t="s">
        <v>280</v>
      </c>
      <c r="V3" s="214" t="s">
        <v>281</v>
      </c>
      <c r="W3" s="214" t="s">
        <v>282</v>
      </c>
      <c r="X3" s="214" t="s">
        <v>283</v>
      </c>
      <c r="Y3" s="215" t="s">
        <v>284</v>
      </c>
      <c r="Z3" s="215" t="s">
        <v>285</v>
      </c>
      <c r="AA3" s="215" t="s">
        <v>286</v>
      </c>
      <c r="AB3" s="216" t="s">
        <v>287</v>
      </c>
    </row>
    <row r="4" spans="2:28">
      <c r="B4" s="217" t="s">
        <v>456</v>
      </c>
      <c r="C4" s="218" t="s">
        <v>457</v>
      </c>
      <c r="D4" s="219" t="s">
        <v>504</v>
      </c>
      <c r="F4" s="220" t="s">
        <v>288</v>
      </c>
      <c r="G4" s="221" t="s">
        <v>289</v>
      </c>
      <c r="H4" s="221" t="s">
        <v>290</v>
      </c>
      <c r="I4" s="221">
        <v>0</v>
      </c>
      <c r="J4" s="222">
        <v>0</v>
      </c>
      <c r="K4" s="222">
        <v>0</v>
      </c>
      <c r="L4" s="222">
        <v>0</v>
      </c>
      <c r="M4" s="221">
        <v>0</v>
      </c>
      <c r="N4" s="222">
        <v>0</v>
      </c>
      <c r="O4" s="222">
        <v>0</v>
      </c>
      <c r="P4" s="222">
        <v>0</v>
      </c>
      <c r="Q4" s="221">
        <v>0</v>
      </c>
      <c r="R4" s="221">
        <v>0</v>
      </c>
      <c r="S4" s="222">
        <v>0</v>
      </c>
      <c r="T4" s="221">
        <v>0</v>
      </c>
      <c r="U4" s="221">
        <v>0</v>
      </c>
      <c r="V4" s="222">
        <v>0</v>
      </c>
      <c r="W4" s="222">
        <v>0</v>
      </c>
      <c r="X4" s="222">
        <v>0</v>
      </c>
      <c r="Y4" s="223">
        <v>1930648.0889999999</v>
      </c>
      <c r="Z4" s="223">
        <v>1930648.0889999999</v>
      </c>
      <c r="AA4" s="223">
        <v>0</v>
      </c>
      <c r="AB4" s="224">
        <v>1930648.0889999999</v>
      </c>
    </row>
    <row r="5" spans="2:28">
      <c r="B5" s="225">
        <v>15</v>
      </c>
      <c r="C5" s="226">
        <v>70</v>
      </c>
      <c r="D5" s="227">
        <v>6500</v>
      </c>
      <c r="F5" s="220" t="s">
        <v>288</v>
      </c>
      <c r="G5" s="221" t="s">
        <v>289</v>
      </c>
      <c r="H5" s="221" t="s">
        <v>291</v>
      </c>
      <c r="I5" s="221">
        <v>0</v>
      </c>
      <c r="J5" s="222">
        <v>0</v>
      </c>
      <c r="K5" s="222">
        <v>0</v>
      </c>
      <c r="L5" s="222">
        <v>0</v>
      </c>
      <c r="M5" s="221">
        <v>0</v>
      </c>
      <c r="N5" s="222">
        <v>0</v>
      </c>
      <c r="O5" s="222">
        <v>0</v>
      </c>
      <c r="P5" s="222">
        <v>0</v>
      </c>
      <c r="Q5" s="221">
        <v>0</v>
      </c>
      <c r="R5" s="221">
        <v>0</v>
      </c>
      <c r="S5" s="222">
        <v>0</v>
      </c>
      <c r="T5" s="221">
        <v>0</v>
      </c>
      <c r="U5" s="221">
        <v>0</v>
      </c>
      <c r="V5" s="222">
        <v>0</v>
      </c>
      <c r="W5" s="222">
        <v>0</v>
      </c>
      <c r="X5" s="222">
        <v>0</v>
      </c>
      <c r="Y5" s="223">
        <v>1178192.858</v>
      </c>
      <c r="Z5" s="223">
        <v>1178192.858</v>
      </c>
      <c r="AA5" s="223">
        <v>0</v>
      </c>
      <c r="AB5" s="224">
        <v>1178192.858</v>
      </c>
    </row>
    <row r="6" spans="2:28">
      <c r="B6" s="228">
        <v>18</v>
      </c>
      <c r="C6" s="229">
        <v>80</v>
      </c>
      <c r="D6" s="230">
        <v>6200</v>
      </c>
      <c r="F6" s="220" t="s">
        <v>288</v>
      </c>
      <c r="G6" s="221" t="s">
        <v>289</v>
      </c>
      <c r="H6" s="221" t="s">
        <v>292</v>
      </c>
      <c r="I6" s="221">
        <v>0</v>
      </c>
      <c r="J6" s="222">
        <v>0</v>
      </c>
      <c r="K6" s="222">
        <v>0</v>
      </c>
      <c r="L6" s="222">
        <v>0</v>
      </c>
      <c r="M6" s="221">
        <v>0</v>
      </c>
      <c r="N6" s="222">
        <v>0</v>
      </c>
      <c r="O6" s="222">
        <v>0</v>
      </c>
      <c r="P6" s="222">
        <v>0</v>
      </c>
      <c r="Q6" s="221">
        <v>0</v>
      </c>
      <c r="R6" s="221">
        <v>0</v>
      </c>
      <c r="S6" s="222">
        <v>0</v>
      </c>
      <c r="T6" s="221">
        <v>0</v>
      </c>
      <c r="U6" s="221">
        <v>0</v>
      </c>
      <c r="V6" s="222">
        <v>0</v>
      </c>
      <c r="W6" s="222">
        <v>0</v>
      </c>
      <c r="X6" s="222">
        <v>0</v>
      </c>
      <c r="Y6" s="223">
        <v>28090049.576000001</v>
      </c>
      <c r="Z6" s="223">
        <v>28090049.576000001</v>
      </c>
      <c r="AA6" s="223">
        <v>0</v>
      </c>
      <c r="AB6" s="224">
        <v>28090049.576000001</v>
      </c>
    </row>
    <row r="7" spans="2:28" ht="15.75" thickBot="1">
      <c r="B7" s="231">
        <v>20</v>
      </c>
      <c r="C7" s="232">
        <v>90</v>
      </c>
      <c r="D7" s="233">
        <v>6000</v>
      </c>
      <c r="F7" s="220" t="s">
        <v>288</v>
      </c>
      <c r="G7" s="221" t="s">
        <v>289</v>
      </c>
      <c r="H7" s="221" t="s">
        <v>293</v>
      </c>
      <c r="I7" s="221">
        <v>1.556</v>
      </c>
      <c r="J7" s="222">
        <v>26.099</v>
      </c>
      <c r="K7" s="222">
        <v>24.091000000000001</v>
      </c>
      <c r="L7" s="222">
        <v>50.253999999999998</v>
      </c>
      <c r="M7" s="221">
        <v>0.36699999999999999</v>
      </c>
      <c r="N7" s="222">
        <v>19.172999999999998</v>
      </c>
      <c r="O7" s="222">
        <v>4.524</v>
      </c>
      <c r="P7" s="222">
        <v>30.625</v>
      </c>
      <c r="Q7" s="221">
        <v>22.015999999999998</v>
      </c>
      <c r="R7" s="221">
        <v>46.097000000000001</v>
      </c>
      <c r="S7" s="222">
        <v>4.4279999999999999</v>
      </c>
      <c r="T7" s="221">
        <v>1.625</v>
      </c>
      <c r="U7" s="221">
        <v>0.34399999999999997</v>
      </c>
      <c r="V7" s="222">
        <v>17.942</v>
      </c>
      <c r="W7" s="222">
        <v>1.232</v>
      </c>
      <c r="X7" s="222">
        <v>1.232</v>
      </c>
      <c r="Y7" s="223">
        <v>1197218.301</v>
      </c>
      <c r="Z7" s="223">
        <v>1852804.3230000001</v>
      </c>
      <c r="AA7" s="223">
        <v>1852804.3230000001</v>
      </c>
      <c r="AB7" s="224">
        <v>0</v>
      </c>
    </row>
    <row r="8" spans="2:28" ht="15.75" thickBot="1">
      <c r="F8" s="220" t="s">
        <v>288</v>
      </c>
      <c r="G8" s="221" t="s">
        <v>289</v>
      </c>
      <c r="H8" s="221" t="s">
        <v>294</v>
      </c>
      <c r="I8" s="221">
        <v>1.4990000000000001</v>
      </c>
      <c r="J8" s="222">
        <v>22.137</v>
      </c>
      <c r="K8" s="222">
        <v>25.34</v>
      </c>
      <c r="L8" s="222">
        <v>56.186999999999998</v>
      </c>
      <c r="M8" s="221">
        <v>0.32400000000000001</v>
      </c>
      <c r="N8" s="222">
        <v>17.277999999999999</v>
      </c>
      <c r="O8" s="222">
        <v>4.2869999999999999</v>
      </c>
      <c r="P8" s="222">
        <v>23.177</v>
      </c>
      <c r="Q8" s="221">
        <v>24.695</v>
      </c>
      <c r="R8" s="221">
        <v>54.807000000000002</v>
      </c>
      <c r="S8" s="222">
        <v>4.2480000000000002</v>
      </c>
      <c r="T8" s="221">
        <v>1.5089999999999999</v>
      </c>
      <c r="U8" s="221">
        <v>0.318</v>
      </c>
      <c r="V8" s="222">
        <v>16.937000000000001</v>
      </c>
      <c r="W8" s="222">
        <v>4.9050000000000002</v>
      </c>
      <c r="X8" s="222">
        <v>1.1259999999999999</v>
      </c>
      <c r="Y8" s="223">
        <v>963891.06299999997</v>
      </c>
      <c r="Z8" s="223">
        <v>1443828.304</v>
      </c>
      <c r="AA8" s="223">
        <v>1443828.304</v>
      </c>
      <c r="AB8" s="224">
        <v>0</v>
      </c>
    </row>
    <row r="9" spans="2:28" ht="15" customHeight="1">
      <c r="B9" s="611" t="s">
        <v>259</v>
      </c>
      <c r="C9" s="612"/>
      <c r="D9" s="234"/>
      <c r="F9" s="220" t="s">
        <v>288</v>
      </c>
      <c r="G9" s="221" t="s">
        <v>289</v>
      </c>
      <c r="H9" s="221" t="s">
        <v>295</v>
      </c>
      <c r="I9" s="221">
        <v>1.5640000000000001</v>
      </c>
      <c r="J9" s="222">
        <v>27.792999999999999</v>
      </c>
      <c r="K9" s="222">
        <v>22.303999999999998</v>
      </c>
      <c r="L9" s="222">
        <v>51.996000000000002</v>
      </c>
      <c r="M9" s="221">
        <v>0.24</v>
      </c>
      <c r="N9" s="222">
        <v>15.433999999999999</v>
      </c>
      <c r="O9" s="222">
        <v>4.806</v>
      </c>
      <c r="P9" s="222">
        <v>31.395</v>
      </c>
      <c r="Q9" s="221">
        <v>20.981999999999999</v>
      </c>
      <c r="R9" s="221">
        <v>48.164000000000001</v>
      </c>
      <c r="S9" s="222">
        <v>4.6980000000000004</v>
      </c>
      <c r="T9" s="221">
        <v>1.627</v>
      </c>
      <c r="U9" s="221">
        <v>0.24</v>
      </c>
      <c r="V9" s="222">
        <v>15.045</v>
      </c>
      <c r="W9" s="222">
        <v>2.14</v>
      </c>
      <c r="X9" s="222">
        <v>1.415</v>
      </c>
      <c r="Y9" s="223">
        <v>1311738.497</v>
      </c>
      <c r="Z9" s="223">
        <v>2046171.236</v>
      </c>
      <c r="AA9" s="223">
        <v>2046171.236</v>
      </c>
      <c r="AB9" s="224">
        <v>0</v>
      </c>
    </row>
    <row r="10" spans="2:28">
      <c r="B10" s="225" t="s">
        <v>309</v>
      </c>
      <c r="C10" s="235">
        <f>O52</f>
        <v>4.7275604664732835</v>
      </c>
      <c r="F10" s="220" t="s">
        <v>296</v>
      </c>
      <c r="G10" s="221" t="s">
        <v>297</v>
      </c>
      <c r="H10" s="221" t="s">
        <v>291</v>
      </c>
      <c r="I10" s="221">
        <v>0</v>
      </c>
      <c r="J10" s="222">
        <v>0</v>
      </c>
      <c r="K10" s="222">
        <v>0</v>
      </c>
      <c r="L10" s="222">
        <v>0</v>
      </c>
      <c r="M10" s="221">
        <v>0</v>
      </c>
      <c r="N10" s="222">
        <v>0</v>
      </c>
      <c r="O10" s="222">
        <v>0</v>
      </c>
      <c r="P10" s="222">
        <v>0</v>
      </c>
      <c r="Q10" s="221">
        <v>0</v>
      </c>
      <c r="R10" s="221">
        <v>0</v>
      </c>
      <c r="S10" s="222">
        <v>0</v>
      </c>
      <c r="T10" s="221">
        <v>0</v>
      </c>
      <c r="U10" s="221">
        <v>0</v>
      </c>
      <c r="V10" s="222">
        <v>0</v>
      </c>
      <c r="W10" s="222">
        <v>0</v>
      </c>
      <c r="X10" s="222">
        <v>0</v>
      </c>
      <c r="Y10" s="223">
        <v>50151.17</v>
      </c>
      <c r="Z10" s="223">
        <v>50151.17</v>
      </c>
      <c r="AA10" s="223">
        <v>0</v>
      </c>
      <c r="AB10" s="224">
        <v>50151.17</v>
      </c>
    </row>
    <row r="11" spans="2:28">
      <c r="B11" s="228" t="s">
        <v>257</v>
      </c>
      <c r="C11" s="236">
        <f>J52</f>
        <v>26.50167409516127</v>
      </c>
      <c r="F11" s="220" t="s">
        <v>296</v>
      </c>
      <c r="G11" s="221" t="s">
        <v>297</v>
      </c>
      <c r="H11" s="221" t="s">
        <v>292</v>
      </c>
      <c r="I11" s="221">
        <v>0</v>
      </c>
      <c r="J11" s="222">
        <v>0</v>
      </c>
      <c r="K11" s="222">
        <v>0</v>
      </c>
      <c r="L11" s="222">
        <v>0</v>
      </c>
      <c r="M11" s="221">
        <v>0</v>
      </c>
      <c r="N11" s="222">
        <v>0</v>
      </c>
      <c r="O11" s="222">
        <v>0</v>
      </c>
      <c r="P11" s="222">
        <v>0</v>
      </c>
      <c r="Q11" s="221">
        <v>0</v>
      </c>
      <c r="R11" s="221">
        <v>0</v>
      </c>
      <c r="S11" s="222">
        <v>0</v>
      </c>
      <c r="T11" s="221">
        <v>0</v>
      </c>
      <c r="U11" s="221">
        <v>0</v>
      </c>
      <c r="V11" s="222">
        <v>0</v>
      </c>
      <c r="W11" s="222">
        <v>0</v>
      </c>
      <c r="X11" s="222">
        <v>0</v>
      </c>
      <c r="Y11" s="223">
        <v>1272944.095</v>
      </c>
      <c r="Z11" s="223">
        <v>1272944.095</v>
      </c>
      <c r="AA11" s="223">
        <v>0</v>
      </c>
      <c r="AB11" s="224">
        <v>1272944.095</v>
      </c>
    </row>
    <row r="12" spans="2:28">
      <c r="B12" s="228" t="s">
        <v>311</v>
      </c>
      <c r="C12" s="236">
        <f>N52</f>
        <v>17.739759463437391</v>
      </c>
      <c r="F12" s="220" t="s">
        <v>296</v>
      </c>
      <c r="G12" s="221" t="s">
        <v>297</v>
      </c>
      <c r="H12" s="221" t="s">
        <v>294</v>
      </c>
      <c r="I12" s="221">
        <v>1.506</v>
      </c>
      <c r="J12" s="222">
        <v>23.308</v>
      </c>
      <c r="K12" s="222">
        <v>26.361000000000001</v>
      </c>
      <c r="L12" s="222">
        <v>52.514000000000003</v>
      </c>
      <c r="M12" s="221">
        <v>0.33400000000000002</v>
      </c>
      <c r="N12" s="222">
        <v>19.591000000000001</v>
      </c>
      <c r="O12" s="222">
        <v>4.3879999999999999</v>
      </c>
      <c r="P12" s="222">
        <v>24.428999999999998</v>
      </c>
      <c r="Q12" s="221">
        <v>25.841999999999999</v>
      </c>
      <c r="R12" s="221">
        <v>51.515999999999998</v>
      </c>
      <c r="S12" s="222">
        <v>4.3710000000000004</v>
      </c>
      <c r="T12" s="221">
        <v>1.524</v>
      </c>
      <c r="U12" s="221">
        <v>0.32900000000000001</v>
      </c>
      <c r="V12" s="222">
        <v>19.303000000000001</v>
      </c>
      <c r="W12" s="222">
        <v>5.0590000000000002</v>
      </c>
      <c r="X12" s="222">
        <v>1.2170000000000001</v>
      </c>
      <c r="Y12" s="223">
        <v>40447.381999999998</v>
      </c>
      <c r="Z12" s="223">
        <v>60913.476000000002</v>
      </c>
      <c r="AA12" s="223">
        <v>60913.476000000002</v>
      </c>
      <c r="AB12" s="224">
        <v>0</v>
      </c>
    </row>
    <row r="13" spans="2:28">
      <c r="B13" s="228" t="s">
        <v>258</v>
      </c>
      <c r="C13" s="230">
        <f>K52*238.8</f>
        <v>5727.4368403392373</v>
      </c>
      <c r="F13" s="237" t="s">
        <v>296</v>
      </c>
      <c r="G13" s="238" t="s">
        <v>297</v>
      </c>
      <c r="H13" s="238" t="s">
        <v>295</v>
      </c>
      <c r="I13" s="238">
        <v>1.474</v>
      </c>
      <c r="J13" s="239">
        <v>25.884</v>
      </c>
      <c r="K13" s="239">
        <v>22.594000000000001</v>
      </c>
      <c r="L13" s="239">
        <v>50.073</v>
      </c>
      <c r="M13" s="238">
        <v>0.25700000000000001</v>
      </c>
      <c r="N13" s="239">
        <v>19.013000000000002</v>
      </c>
      <c r="O13" s="239">
        <v>5.2110000000000003</v>
      </c>
      <c r="P13" s="239">
        <v>28.986999999999998</v>
      </c>
      <c r="Q13" s="238">
        <v>21.305</v>
      </c>
      <c r="R13" s="238">
        <v>47.314999999999998</v>
      </c>
      <c r="S13" s="239">
        <v>5.1130000000000004</v>
      </c>
      <c r="T13" s="238">
        <v>1.5269999999999999</v>
      </c>
      <c r="U13" s="238">
        <v>0.248</v>
      </c>
      <c r="V13" s="239">
        <v>18.210999999999999</v>
      </c>
      <c r="W13" s="239">
        <v>1.7529999999999999</v>
      </c>
      <c r="X13" s="239">
        <v>1.7529999999999999</v>
      </c>
      <c r="Y13" s="240">
        <v>58208.402999999998</v>
      </c>
      <c r="Z13" s="240">
        <v>85766.618000000002</v>
      </c>
      <c r="AA13" s="240">
        <v>85766.618000000002</v>
      </c>
      <c r="AB13" s="241">
        <v>0</v>
      </c>
    </row>
    <row r="14" spans="2:28" ht="15.75" thickBot="1">
      <c r="B14" s="231" t="s">
        <v>310</v>
      </c>
      <c r="C14" s="242">
        <f>M52</f>
        <v>0.30776207200702782</v>
      </c>
      <c r="F14" s="220" t="s">
        <v>298</v>
      </c>
      <c r="G14" s="221" t="s">
        <v>299</v>
      </c>
      <c r="H14" s="221" t="s">
        <v>294</v>
      </c>
      <c r="I14" s="221">
        <v>1.4910000000000001</v>
      </c>
      <c r="J14" s="222">
        <v>18.544</v>
      </c>
      <c r="K14" s="222">
        <v>25.599</v>
      </c>
      <c r="L14" s="222">
        <v>58.82</v>
      </c>
      <c r="M14" s="221">
        <v>0.318</v>
      </c>
      <c r="N14" s="222">
        <v>19.422999999999998</v>
      </c>
      <c r="O14" s="222">
        <v>3.0249999999999999</v>
      </c>
      <c r="P14" s="222">
        <v>19.800999999999998</v>
      </c>
      <c r="Q14" s="221">
        <v>25.077999999999999</v>
      </c>
      <c r="R14" s="221">
        <v>57.658000000000001</v>
      </c>
      <c r="S14" s="222">
        <v>3.0350000000000001</v>
      </c>
      <c r="T14" s="221">
        <v>1.51</v>
      </c>
      <c r="U14" s="221">
        <v>0.313</v>
      </c>
      <c r="V14" s="222">
        <v>19.128</v>
      </c>
      <c r="W14" s="222">
        <v>4.8899999999999997</v>
      </c>
      <c r="X14" s="222">
        <v>1.1000000000000001</v>
      </c>
      <c r="Y14" s="223">
        <v>12279.903</v>
      </c>
      <c r="Z14" s="223">
        <v>18310.123</v>
      </c>
      <c r="AA14" s="223">
        <v>18310.123</v>
      </c>
      <c r="AB14" s="224">
        <v>0</v>
      </c>
    </row>
    <row r="15" spans="2:28">
      <c r="F15" s="220" t="s">
        <v>298</v>
      </c>
      <c r="G15" s="221" t="s">
        <v>299</v>
      </c>
      <c r="H15" s="221" t="s">
        <v>293</v>
      </c>
      <c r="I15" s="221">
        <v>1.444</v>
      </c>
      <c r="J15" s="222">
        <v>19.716999999999999</v>
      </c>
      <c r="K15" s="222">
        <v>25.123999999999999</v>
      </c>
      <c r="L15" s="222">
        <v>57.49</v>
      </c>
      <c r="M15" s="221">
        <v>0.35599999999999998</v>
      </c>
      <c r="N15" s="222">
        <v>20.157</v>
      </c>
      <c r="O15" s="222">
        <v>2.8559999999999999</v>
      </c>
      <c r="P15" s="222">
        <v>25.198</v>
      </c>
      <c r="Q15" s="221">
        <v>22.849</v>
      </c>
      <c r="R15" s="221">
        <v>52.442999999999998</v>
      </c>
      <c r="S15" s="222">
        <v>2.915</v>
      </c>
      <c r="T15" s="221">
        <v>1.5309999999999999</v>
      </c>
      <c r="U15" s="221">
        <v>0.33300000000000002</v>
      </c>
      <c r="V15" s="222">
        <v>18.779</v>
      </c>
      <c r="W15" s="222">
        <v>1.1140000000000001</v>
      </c>
      <c r="X15" s="222">
        <v>1.1140000000000001</v>
      </c>
      <c r="Y15" s="223">
        <v>12299.346</v>
      </c>
      <c r="Z15" s="223">
        <v>17756.804</v>
      </c>
      <c r="AA15" s="223">
        <v>17756.804</v>
      </c>
      <c r="AB15" s="224">
        <v>0</v>
      </c>
    </row>
    <row r="16" spans="2:28">
      <c r="F16" s="220" t="s">
        <v>298</v>
      </c>
      <c r="G16" s="221" t="s">
        <v>299</v>
      </c>
      <c r="H16" s="221" t="s">
        <v>292</v>
      </c>
      <c r="I16" s="221">
        <v>0</v>
      </c>
      <c r="J16" s="222">
        <v>0</v>
      </c>
      <c r="K16" s="222">
        <v>0</v>
      </c>
      <c r="L16" s="222">
        <v>0</v>
      </c>
      <c r="M16" s="221">
        <v>0</v>
      </c>
      <c r="N16" s="222">
        <v>0</v>
      </c>
      <c r="O16" s="222">
        <v>0</v>
      </c>
      <c r="P16" s="222">
        <v>0</v>
      </c>
      <c r="Q16" s="221">
        <v>0</v>
      </c>
      <c r="R16" s="221">
        <v>0</v>
      </c>
      <c r="S16" s="222">
        <v>0</v>
      </c>
      <c r="T16" s="221">
        <v>0</v>
      </c>
      <c r="U16" s="221">
        <v>0</v>
      </c>
      <c r="V16" s="222">
        <v>0</v>
      </c>
      <c r="W16" s="222">
        <v>0</v>
      </c>
      <c r="X16" s="222">
        <v>0</v>
      </c>
      <c r="Y16" s="223">
        <v>537966.15</v>
      </c>
      <c r="Z16" s="223">
        <v>537966.15</v>
      </c>
      <c r="AA16" s="223">
        <v>0</v>
      </c>
      <c r="AB16" s="224">
        <v>537966.15</v>
      </c>
    </row>
    <row r="17" spans="6:28">
      <c r="F17" s="220" t="s">
        <v>298</v>
      </c>
      <c r="G17" s="221" t="s">
        <v>299</v>
      </c>
      <c r="H17" s="221" t="s">
        <v>291</v>
      </c>
      <c r="I17" s="221">
        <v>0</v>
      </c>
      <c r="J17" s="222">
        <v>0</v>
      </c>
      <c r="K17" s="222">
        <v>0</v>
      </c>
      <c r="L17" s="222">
        <v>0</v>
      </c>
      <c r="M17" s="221">
        <v>0</v>
      </c>
      <c r="N17" s="222">
        <v>0</v>
      </c>
      <c r="O17" s="222">
        <v>0</v>
      </c>
      <c r="P17" s="222">
        <v>0</v>
      </c>
      <c r="Q17" s="221">
        <v>0</v>
      </c>
      <c r="R17" s="221">
        <v>0</v>
      </c>
      <c r="S17" s="222">
        <v>0</v>
      </c>
      <c r="T17" s="221">
        <v>0</v>
      </c>
      <c r="U17" s="221">
        <v>0</v>
      </c>
      <c r="V17" s="222">
        <v>0</v>
      </c>
      <c r="W17" s="222">
        <v>0</v>
      </c>
      <c r="X17" s="222">
        <v>0</v>
      </c>
      <c r="Y17" s="223">
        <v>5817.7120000000004</v>
      </c>
      <c r="Z17" s="223">
        <v>5817.7120000000004</v>
      </c>
      <c r="AA17" s="223">
        <v>0</v>
      </c>
      <c r="AB17" s="224">
        <v>5817.7120000000004</v>
      </c>
    </row>
    <row r="18" spans="6:28">
      <c r="F18" s="220" t="s">
        <v>298</v>
      </c>
      <c r="G18" s="221" t="s">
        <v>299</v>
      </c>
      <c r="H18" s="221" t="s">
        <v>290</v>
      </c>
      <c r="I18" s="221">
        <v>0</v>
      </c>
      <c r="J18" s="222">
        <v>0</v>
      </c>
      <c r="K18" s="222">
        <v>0</v>
      </c>
      <c r="L18" s="222">
        <v>0</v>
      </c>
      <c r="M18" s="221">
        <v>0</v>
      </c>
      <c r="N18" s="222">
        <v>0</v>
      </c>
      <c r="O18" s="222">
        <v>0</v>
      </c>
      <c r="P18" s="222">
        <v>0</v>
      </c>
      <c r="Q18" s="221">
        <v>0</v>
      </c>
      <c r="R18" s="221">
        <v>0</v>
      </c>
      <c r="S18" s="222">
        <v>0</v>
      </c>
      <c r="T18" s="221">
        <v>0</v>
      </c>
      <c r="U18" s="221">
        <v>0</v>
      </c>
      <c r="V18" s="222">
        <v>0</v>
      </c>
      <c r="W18" s="222">
        <v>0</v>
      </c>
      <c r="X18" s="222">
        <v>0</v>
      </c>
      <c r="Y18" s="223">
        <v>23870.876</v>
      </c>
      <c r="Z18" s="223">
        <v>23870.876</v>
      </c>
      <c r="AA18" s="223">
        <v>0</v>
      </c>
      <c r="AB18" s="224">
        <v>23870.876</v>
      </c>
    </row>
    <row r="19" spans="6:28">
      <c r="F19" s="220" t="s">
        <v>298</v>
      </c>
      <c r="G19" s="221" t="s">
        <v>299</v>
      </c>
      <c r="H19" s="221" t="s">
        <v>295</v>
      </c>
      <c r="I19" s="221">
        <v>1.6519999999999999</v>
      </c>
      <c r="J19" s="222">
        <v>32.183999999999997</v>
      </c>
      <c r="K19" s="222">
        <v>20.280999999999999</v>
      </c>
      <c r="L19" s="222">
        <v>47.531999999999996</v>
      </c>
      <c r="M19" s="221">
        <v>0.23599999999999999</v>
      </c>
      <c r="N19" s="222">
        <v>15.574</v>
      </c>
      <c r="O19" s="222">
        <v>4.5750000000000002</v>
      </c>
      <c r="P19" s="222">
        <v>35.776000000000003</v>
      </c>
      <c r="Q19" s="221">
        <v>18.765000000000001</v>
      </c>
      <c r="R19" s="221">
        <v>44.110999999999997</v>
      </c>
      <c r="S19" s="222">
        <v>4.4939999999999998</v>
      </c>
      <c r="T19" s="221">
        <v>1.708</v>
      </c>
      <c r="U19" s="221">
        <v>0.22500000000000001</v>
      </c>
      <c r="V19" s="222">
        <v>14.781000000000001</v>
      </c>
      <c r="W19" s="222">
        <v>1.3340000000000001</v>
      </c>
      <c r="X19" s="222">
        <v>1.3340000000000001</v>
      </c>
      <c r="Y19" s="223">
        <v>14899.526</v>
      </c>
      <c r="Z19" s="223">
        <v>24607.574000000001</v>
      </c>
      <c r="AA19" s="223">
        <v>24607.574000000001</v>
      </c>
      <c r="AB19" s="224">
        <v>0</v>
      </c>
    </row>
    <row r="20" spans="6:28">
      <c r="F20" s="220" t="s">
        <v>300</v>
      </c>
      <c r="G20" s="221" t="s">
        <v>299</v>
      </c>
      <c r="H20" s="221" t="s">
        <v>294</v>
      </c>
      <c r="I20" s="221">
        <v>1.548</v>
      </c>
      <c r="J20" s="222">
        <v>26.51</v>
      </c>
      <c r="K20" s="222">
        <v>25.678999999999998</v>
      </c>
      <c r="L20" s="222">
        <v>48.506</v>
      </c>
      <c r="M20" s="221">
        <v>0.31900000000000001</v>
      </c>
      <c r="N20" s="222">
        <v>19.37</v>
      </c>
      <c r="O20" s="222">
        <v>4.9859999999999998</v>
      </c>
      <c r="P20" s="222">
        <v>27.553999999999998</v>
      </c>
      <c r="Q20" s="221">
        <v>25.178999999999998</v>
      </c>
      <c r="R20" s="221">
        <v>47.597999999999999</v>
      </c>
      <c r="S20" s="222">
        <v>4.9569999999999999</v>
      </c>
      <c r="T20" s="221">
        <v>1.5649999999999999</v>
      </c>
      <c r="U20" s="221">
        <v>0.314</v>
      </c>
      <c r="V20" s="222">
        <v>19.088999999999999</v>
      </c>
      <c r="W20" s="222">
        <v>5.1219999999999999</v>
      </c>
      <c r="X20" s="222">
        <v>1.1020000000000001</v>
      </c>
      <c r="Y20" s="223">
        <v>56750.398000000001</v>
      </c>
      <c r="Z20" s="223">
        <v>87858.876999999993</v>
      </c>
      <c r="AA20" s="223">
        <v>87858.876999999993</v>
      </c>
      <c r="AB20" s="224">
        <v>0</v>
      </c>
    </row>
    <row r="21" spans="6:28">
      <c r="F21" s="220" t="s">
        <v>300</v>
      </c>
      <c r="G21" s="221" t="s">
        <v>299</v>
      </c>
      <c r="H21" s="221" t="s">
        <v>293</v>
      </c>
      <c r="I21" s="221">
        <v>1.877</v>
      </c>
      <c r="J21" s="222">
        <v>52.235999999999997</v>
      </c>
      <c r="K21" s="222">
        <v>23.388999999999999</v>
      </c>
      <c r="L21" s="222">
        <v>23.934999999999999</v>
      </c>
      <c r="M21" s="221">
        <v>0.39500000000000002</v>
      </c>
      <c r="N21" s="222">
        <v>16.443000000000001</v>
      </c>
      <c r="O21" s="222">
        <v>7.3940000000000001</v>
      </c>
      <c r="P21" s="222">
        <v>56.426000000000002</v>
      </c>
      <c r="Q21" s="221">
        <v>19.829999999999998</v>
      </c>
      <c r="R21" s="221">
        <v>20.614000000000001</v>
      </c>
      <c r="S21" s="222">
        <v>6.798</v>
      </c>
      <c r="T21" s="221">
        <v>1.956</v>
      </c>
      <c r="U21" s="221">
        <v>0.35</v>
      </c>
      <c r="V21" s="222">
        <v>14.717000000000001</v>
      </c>
      <c r="W21" s="222">
        <v>0.70199999999999996</v>
      </c>
      <c r="X21" s="222">
        <v>0.70299999999999996</v>
      </c>
      <c r="Y21" s="223">
        <v>34449.495999999999</v>
      </c>
      <c r="Z21" s="223">
        <v>64609.241999999998</v>
      </c>
      <c r="AA21" s="223">
        <v>64609.241999999998</v>
      </c>
      <c r="AB21" s="224">
        <v>0</v>
      </c>
    </row>
    <row r="22" spans="6:28">
      <c r="F22" s="220" t="s">
        <v>300</v>
      </c>
      <c r="G22" s="221" t="s">
        <v>299</v>
      </c>
      <c r="H22" s="221" t="s">
        <v>292</v>
      </c>
      <c r="I22" s="221">
        <v>0</v>
      </c>
      <c r="J22" s="222">
        <v>0</v>
      </c>
      <c r="K22" s="222">
        <v>0</v>
      </c>
      <c r="L22" s="222">
        <v>0</v>
      </c>
      <c r="M22" s="221">
        <v>0</v>
      </c>
      <c r="N22" s="222">
        <v>0</v>
      </c>
      <c r="O22" s="222">
        <v>0</v>
      </c>
      <c r="P22" s="222">
        <v>0</v>
      </c>
      <c r="Q22" s="221">
        <v>0</v>
      </c>
      <c r="R22" s="221">
        <v>0</v>
      </c>
      <c r="S22" s="222">
        <v>0</v>
      </c>
      <c r="T22" s="221">
        <v>0</v>
      </c>
      <c r="U22" s="221">
        <v>0</v>
      </c>
      <c r="V22" s="222">
        <v>0</v>
      </c>
      <c r="W22" s="222">
        <v>0</v>
      </c>
      <c r="X22" s="222">
        <v>0</v>
      </c>
      <c r="Y22" s="223">
        <v>1638046.699</v>
      </c>
      <c r="Z22" s="223">
        <v>1638046.699</v>
      </c>
      <c r="AA22" s="223">
        <v>0</v>
      </c>
      <c r="AB22" s="224">
        <v>1638046.699</v>
      </c>
    </row>
    <row r="23" spans="6:28">
      <c r="F23" s="220" t="s">
        <v>300</v>
      </c>
      <c r="G23" s="221" t="s">
        <v>299</v>
      </c>
      <c r="H23" s="221" t="s">
        <v>291</v>
      </c>
      <c r="I23" s="221">
        <v>0</v>
      </c>
      <c r="J23" s="222">
        <v>0</v>
      </c>
      <c r="K23" s="222">
        <v>0</v>
      </c>
      <c r="L23" s="222">
        <v>0</v>
      </c>
      <c r="M23" s="221">
        <v>0</v>
      </c>
      <c r="N23" s="222">
        <v>0</v>
      </c>
      <c r="O23" s="222">
        <v>0</v>
      </c>
      <c r="P23" s="222">
        <v>0</v>
      </c>
      <c r="Q23" s="221">
        <v>0</v>
      </c>
      <c r="R23" s="221">
        <v>0</v>
      </c>
      <c r="S23" s="222">
        <v>0</v>
      </c>
      <c r="T23" s="221">
        <v>0</v>
      </c>
      <c r="U23" s="221">
        <v>0</v>
      </c>
      <c r="V23" s="222">
        <v>0</v>
      </c>
      <c r="W23" s="222">
        <v>0</v>
      </c>
      <c r="X23" s="222">
        <v>0</v>
      </c>
      <c r="Y23" s="223">
        <v>38042.703000000001</v>
      </c>
      <c r="Z23" s="223">
        <v>38042.703000000001</v>
      </c>
      <c r="AA23" s="223">
        <v>0</v>
      </c>
      <c r="AB23" s="224">
        <v>38042.703000000001</v>
      </c>
    </row>
    <row r="24" spans="6:28">
      <c r="F24" s="220" t="s">
        <v>300</v>
      </c>
      <c r="G24" s="221" t="s">
        <v>299</v>
      </c>
      <c r="H24" s="221" t="s">
        <v>290</v>
      </c>
      <c r="I24" s="221">
        <v>0</v>
      </c>
      <c r="J24" s="222">
        <v>0</v>
      </c>
      <c r="K24" s="222">
        <v>0</v>
      </c>
      <c r="L24" s="222">
        <v>0</v>
      </c>
      <c r="M24" s="221">
        <v>0</v>
      </c>
      <c r="N24" s="222">
        <v>0</v>
      </c>
      <c r="O24" s="222">
        <v>0</v>
      </c>
      <c r="P24" s="222">
        <v>0</v>
      </c>
      <c r="Q24" s="221">
        <v>0</v>
      </c>
      <c r="R24" s="221">
        <v>0</v>
      </c>
      <c r="S24" s="222">
        <v>0</v>
      </c>
      <c r="T24" s="221">
        <v>0</v>
      </c>
      <c r="U24" s="221">
        <v>0</v>
      </c>
      <c r="V24" s="222">
        <v>0</v>
      </c>
      <c r="W24" s="222">
        <v>0</v>
      </c>
      <c r="X24" s="222">
        <v>0</v>
      </c>
      <c r="Y24" s="223">
        <v>38277.508999999998</v>
      </c>
      <c r="Z24" s="223">
        <v>38277.508999999998</v>
      </c>
      <c r="AA24" s="223">
        <v>0</v>
      </c>
      <c r="AB24" s="224">
        <v>38277.508999999998</v>
      </c>
    </row>
    <row r="25" spans="6:28">
      <c r="F25" s="220" t="s">
        <v>300</v>
      </c>
      <c r="G25" s="221" t="s">
        <v>299</v>
      </c>
      <c r="H25" s="221" t="s">
        <v>295</v>
      </c>
      <c r="I25" s="221">
        <v>1.454</v>
      </c>
      <c r="J25" s="222">
        <v>22.802</v>
      </c>
      <c r="K25" s="222">
        <v>24.920999999999999</v>
      </c>
      <c r="L25" s="222">
        <v>52.622999999999998</v>
      </c>
      <c r="M25" s="221">
        <v>0.28699999999999998</v>
      </c>
      <c r="N25" s="222">
        <v>19.632000000000001</v>
      </c>
      <c r="O25" s="222">
        <v>5.14</v>
      </c>
      <c r="P25" s="222">
        <v>26.849</v>
      </c>
      <c r="Q25" s="221">
        <v>23.163</v>
      </c>
      <c r="R25" s="221">
        <v>49.042000000000002</v>
      </c>
      <c r="S25" s="222">
        <v>5.024</v>
      </c>
      <c r="T25" s="221">
        <v>1.5209999999999999</v>
      </c>
      <c r="U25" s="221">
        <v>0.27400000000000002</v>
      </c>
      <c r="V25" s="222">
        <v>18.594000000000001</v>
      </c>
      <c r="W25" s="222">
        <v>1.4179999999999999</v>
      </c>
      <c r="X25" s="222">
        <v>1.4179999999999999</v>
      </c>
      <c r="Y25" s="223">
        <v>73078.491999999998</v>
      </c>
      <c r="Z25" s="223">
        <v>106242.754</v>
      </c>
      <c r="AA25" s="223">
        <v>106242.754</v>
      </c>
      <c r="AB25" s="224">
        <v>0</v>
      </c>
    </row>
    <row r="26" spans="6:28">
      <c r="F26" s="220" t="s">
        <v>301</v>
      </c>
      <c r="G26" s="221" t="s">
        <v>299</v>
      </c>
      <c r="H26" s="221" t="s">
        <v>294</v>
      </c>
      <c r="I26" s="221">
        <v>1.5840000000000001</v>
      </c>
      <c r="J26" s="222">
        <v>28.963000000000001</v>
      </c>
      <c r="K26" s="222">
        <v>25.718</v>
      </c>
      <c r="L26" s="222">
        <v>46.307000000000002</v>
      </c>
      <c r="M26" s="221">
        <v>0.308</v>
      </c>
      <c r="N26" s="222">
        <v>18.881</v>
      </c>
      <c r="O26" s="222">
        <v>5.52</v>
      </c>
      <c r="P26" s="222">
        <v>29.716000000000001</v>
      </c>
      <c r="Q26" s="221">
        <v>24.940999999999999</v>
      </c>
      <c r="R26" s="221">
        <v>44.920999999999999</v>
      </c>
      <c r="S26" s="222">
        <v>5.4240000000000004</v>
      </c>
      <c r="T26" s="221">
        <v>1.585</v>
      </c>
      <c r="U26" s="221">
        <v>0.30099999999999999</v>
      </c>
      <c r="V26" s="222">
        <v>18.420999999999999</v>
      </c>
      <c r="W26" s="222">
        <v>4.8360000000000003</v>
      </c>
      <c r="X26" s="222">
        <v>0.64400000000000002</v>
      </c>
      <c r="Y26" s="223">
        <v>65315.839999999997</v>
      </c>
      <c r="Z26" s="223">
        <v>103453.542</v>
      </c>
      <c r="AA26" s="223">
        <v>103453.542</v>
      </c>
      <c r="AB26" s="224">
        <v>0</v>
      </c>
    </row>
    <row r="27" spans="6:28">
      <c r="F27" s="220" t="s">
        <v>301</v>
      </c>
      <c r="G27" s="221" t="s">
        <v>299</v>
      </c>
      <c r="H27" s="221" t="s">
        <v>293</v>
      </c>
      <c r="I27" s="221">
        <v>1.633</v>
      </c>
      <c r="J27" s="222">
        <v>30.969000000000001</v>
      </c>
      <c r="K27" s="222">
        <v>23.015000000000001</v>
      </c>
      <c r="L27" s="222">
        <v>39.817</v>
      </c>
      <c r="M27" s="221">
        <v>0.47299999999999998</v>
      </c>
      <c r="N27" s="222">
        <v>22.51</v>
      </c>
      <c r="O27" s="222">
        <v>6.6120000000000001</v>
      </c>
      <c r="P27" s="222">
        <v>35.991</v>
      </c>
      <c r="Q27" s="221">
        <v>20.238</v>
      </c>
      <c r="R27" s="221">
        <v>35.320999999999998</v>
      </c>
      <c r="S27" s="222">
        <v>6.194</v>
      </c>
      <c r="T27" s="221">
        <v>1.702</v>
      </c>
      <c r="U27" s="221">
        <v>0.42599999999999999</v>
      </c>
      <c r="V27" s="222">
        <v>20.344000000000001</v>
      </c>
      <c r="W27" s="222">
        <v>0.93600000000000005</v>
      </c>
      <c r="X27" s="222">
        <v>0.93600000000000005</v>
      </c>
      <c r="Y27" s="223">
        <v>121891.30499999999</v>
      </c>
      <c r="Z27" s="223">
        <v>198553.35200000001</v>
      </c>
      <c r="AA27" s="223">
        <v>198553.35200000001</v>
      </c>
      <c r="AB27" s="224">
        <v>0</v>
      </c>
    </row>
    <row r="28" spans="6:28">
      <c r="F28" s="220" t="s">
        <v>301</v>
      </c>
      <c r="G28" s="221" t="s">
        <v>299</v>
      </c>
      <c r="H28" s="221" t="s">
        <v>292</v>
      </c>
      <c r="I28" s="221">
        <v>0</v>
      </c>
      <c r="J28" s="222">
        <v>0</v>
      </c>
      <c r="K28" s="222">
        <v>0</v>
      </c>
      <c r="L28" s="222">
        <v>0</v>
      </c>
      <c r="M28" s="221">
        <v>0</v>
      </c>
      <c r="N28" s="222">
        <v>0</v>
      </c>
      <c r="O28" s="222">
        <v>0</v>
      </c>
      <c r="P28" s="222">
        <v>0</v>
      </c>
      <c r="Q28" s="221">
        <v>0</v>
      </c>
      <c r="R28" s="221">
        <v>0</v>
      </c>
      <c r="S28" s="222">
        <v>0</v>
      </c>
      <c r="T28" s="221">
        <v>0</v>
      </c>
      <c r="U28" s="221">
        <v>0</v>
      </c>
      <c r="V28" s="222">
        <v>0</v>
      </c>
      <c r="W28" s="222">
        <v>0</v>
      </c>
      <c r="X28" s="222">
        <v>0</v>
      </c>
      <c r="Y28" s="223">
        <v>1563754.885</v>
      </c>
      <c r="Z28" s="223">
        <v>1563754.885</v>
      </c>
      <c r="AA28" s="223">
        <v>0</v>
      </c>
      <c r="AB28" s="224">
        <v>1563754.885</v>
      </c>
    </row>
    <row r="29" spans="6:28">
      <c r="F29" s="220" t="s">
        <v>301</v>
      </c>
      <c r="G29" s="221" t="s">
        <v>299</v>
      </c>
      <c r="H29" s="221" t="s">
        <v>291</v>
      </c>
      <c r="I29" s="221">
        <v>0</v>
      </c>
      <c r="J29" s="222">
        <v>0</v>
      </c>
      <c r="K29" s="222">
        <v>0</v>
      </c>
      <c r="L29" s="222">
        <v>0</v>
      </c>
      <c r="M29" s="221">
        <v>0</v>
      </c>
      <c r="N29" s="222">
        <v>0</v>
      </c>
      <c r="O29" s="222">
        <v>0</v>
      </c>
      <c r="P29" s="222">
        <v>0</v>
      </c>
      <c r="Q29" s="221">
        <v>0</v>
      </c>
      <c r="R29" s="221">
        <v>0</v>
      </c>
      <c r="S29" s="222">
        <v>0</v>
      </c>
      <c r="T29" s="221">
        <v>0</v>
      </c>
      <c r="U29" s="221">
        <v>0</v>
      </c>
      <c r="V29" s="222">
        <v>0</v>
      </c>
      <c r="W29" s="222">
        <v>0</v>
      </c>
      <c r="X29" s="222">
        <v>0</v>
      </c>
      <c r="Y29" s="223">
        <v>455351.98300000001</v>
      </c>
      <c r="Z29" s="223">
        <v>455351.98300000001</v>
      </c>
      <c r="AA29" s="223">
        <v>0</v>
      </c>
      <c r="AB29" s="224">
        <v>455351.98300000001</v>
      </c>
    </row>
    <row r="30" spans="6:28">
      <c r="F30" s="220" t="s">
        <v>301</v>
      </c>
      <c r="G30" s="221" t="s">
        <v>299</v>
      </c>
      <c r="H30" s="221" t="s">
        <v>290</v>
      </c>
      <c r="I30" s="221">
        <v>0</v>
      </c>
      <c r="J30" s="222">
        <v>0</v>
      </c>
      <c r="K30" s="222">
        <v>0</v>
      </c>
      <c r="L30" s="222">
        <v>0</v>
      </c>
      <c r="M30" s="221">
        <v>0</v>
      </c>
      <c r="N30" s="222">
        <v>0</v>
      </c>
      <c r="O30" s="222">
        <v>0</v>
      </c>
      <c r="P30" s="222">
        <v>0</v>
      </c>
      <c r="Q30" s="221">
        <v>0</v>
      </c>
      <c r="R30" s="221">
        <v>0</v>
      </c>
      <c r="S30" s="222">
        <v>0</v>
      </c>
      <c r="T30" s="221">
        <v>0</v>
      </c>
      <c r="U30" s="221">
        <v>0</v>
      </c>
      <c r="V30" s="222">
        <v>0</v>
      </c>
      <c r="W30" s="222">
        <v>0</v>
      </c>
      <c r="X30" s="222">
        <v>0</v>
      </c>
      <c r="Y30" s="223">
        <v>406035.685</v>
      </c>
      <c r="Z30" s="223">
        <v>406035.685</v>
      </c>
      <c r="AA30" s="223">
        <v>0</v>
      </c>
      <c r="AB30" s="224">
        <v>406035.685</v>
      </c>
    </row>
    <row r="31" spans="6:28">
      <c r="F31" s="220" t="s">
        <v>301</v>
      </c>
      <c r="G31" s="221" t="s">
        <v>299</v>
      </c>
      <c r="H31" s="221" t="s">
        <v>295</v>
      </c>
      <c r="I31" s="221">
        <v>1.486</v>
      </c>
      <c r="J31" s="222">
        <v>27.585000000000001</v>
      </c>
      <c r="K31" s="222">
        <v>23.683</v>
      </c>
      <c r="L31" s="222">
        <v>46.805999999999997</v>
      </c>
      <c r="M31" s="221">
        <v>0.26100000000000001</v>
      </c>
      <c r="N31" s="222">
        <v>20.835000000000001</v>
      </c>
      <c r="O31" s="222">
        <v>5.1459999999999999</v>
      </c>
      <c r="P31" s="222">
        <v>34.47</v>
      </c>
      <c r="Q31" s="221">
        <v>20.608000000000001</v>
      </c>
      <c r="R31" s="221">
        <v>40.893999999999998</v>
      </c>
      <c r="S31" s="222">
        <v>4.9340000000000002</v>
      </c>
      <c r="T31" s="221">
        <v>1.6060000000000001</v>
      </c>
      <c r="U31" s="221">
        <v>0.24</v>
      </c>
      <c r="V31" s="222">
        <v>18.777000000000001</v>
      </c>
      <c r="W31" s="222">
        <v>0.86799999999999999</v>
      </c>
      <c r="X31" s="222">
        <v>0.85299999999999998</v>
      </c>
      <c r="Y31" s="223">
        <v>73642.793000000005</v>
      </c>
      <c r="Z31" s="223">
        <v>109418.03599999999</v>
      </c>
      <c r="AA31" s="223">
        <v>109418.03599999999</v>
      </c>
      <c r="AB31" s="224">
        <v>0</v>
      </c>
    </row>
    <row r="32" spans="6:28">
      <c r="F32" s="220" t="s">
        <v>302</v>
      </c>
      <c r="G32" s="221" t="s">
        <v>299</v>
      </c>
      <c r="H32" s="221" t="s">
        <v>290</v>
      </c>
      <c r="I32" s="221">
        <v>0</v>
      </c>
      <c r="J32" s="222">
        <v>0</v>
      </c>
      <c r="K32" s="222">
        <v>0</v>
      </c>
      <c r="L32" s="222">
        <v>0</v>
      </c>
      <c r="M32" s="221">
        <v>0</v>
      </c>
      <c r="N32" s="222">
        <v>0</v>
      </c>
      <c r="O32" s="222">
        <v>0</v>
      </c>
      <c r="P32" s="222">
        <v>0</v>
      </c>
      <c r="Q32" s="221">
        <v>0</v>
      </c>
      <c r="R32" s="221">
        <v>0</v>
      </c>
      <c r="S32" s="222">
        <v>0</v>
      </c>
      <c r="T32" s="221">
        <v>0</v>
      </c>
      <c r="U32" s="221">
        <v>0</v>
      </c>
      <c r="V32" s="222">
        <v>0</v>
      </c>
      <c r="W32" s="222">
        <v>0</v>
      </c>
      <c r="X32" s="222">
        <v>0</v>
      </c>
      <c r="Y32" s="223">
        <v>11827.992</v>
      </c>
      <c r="Z32" s="223">
        <v>11827.992</v>
      </c>
      <c r="AA32" s="223">
        <v>0</v>
      </c>
      <c r="AB32" s="224">
        <v>11827.992</v>
      </c>
    </row>
    <row r="33" spans="6:28">
      <c r="F33" s="220" t="s">
        <v>302</v>
      </c>
      <c r="G33" s="221" t="s">
        <v>299</v>
      </c>
      <c r="H33" s="221" t="s">
        <v>291</v>
      </c>
      <c r="I33" s="221">
        <v>0</v>
      </c>
      <c r="J33" s="222">
        <v>0</v>
      </c>
      <c r="K33" s="222">
        <v>0</v>
      </c>
      <c r="L33" s="222">
        <v>0</v>
      </c>
      <c r="M33" s="221">
        <v>0</v>
      </c>
      <c r="N33" s="222">
        <v>0</v>
      </c>
      <c r="O33" s="222">
        <v>0</v>
      </c>
      <c r="P33" s="222">
        <v>0</v>
      </c>
      <c r="Q33" s="221">
        <v>0</v>
      </c>
      <c r="R33" s="221">
        <v>0</v>
      </c>
      <c r="S33" s="222">
        <v>0</v>
      </c>
      <c r="T33" s="221">
        <v>0</v>
      </c>
      <c r="U33" s="221">
        <v>0</v>
      </c>
      <c r="V33" s="222">
        <v>0</v>
      </c>
      <c r="W33" s="222">
        <v>0</v>
      </c>
      <c r="X33" s="222">
        <v>0</v>
      </c>
      <c r="Y33" s="223">
        <v>915.45500000000004</v>
      </c>
      <c r="Z33" s="223">
        <v>915.45500000000004</v>
      </c>
      <c r="AA33" s="223">
        <v>0</v>
      </c>
      <c r="AB33" s="224">
        <v>915.45500000000004</v>
      </c>
    </row>
    <row r="34" spans="6:28">
      <c r="F34" s="220" t="s">
        <v>302</v>
      </c>
      <c r="G34" s="221" t="s">
        <v>299</v>
      </c>
      <c r="H34" s="221" t="s">
        <v>292</v>
      </c>
      <c r="I34" s="221">
        <v>0</v>
      </c>
      <c r="J34" s="222">
        <v>0</v>
      </c>
      <c r="K34" s="222">
        <v>0</v>
      </c>
      <c r="L34" s="222">
        <v>0</v>
      </c>
      <c r="M34" s="221">
        <v>0</v>
      </c>
      <c r="N34" s="222">
        <v>0</v>
      </c>
      <c r="O34" s="222">
        <v>0</v>
      </c>
      <c r="P34" s="222">
        <v>0</v>
      </c>
      <c r="Q34" s="221">
        <v>0</v>
      </c>
      <c r="R34" s="221">
        <v>0</v>
      </c>
      <c r="S34" s="222">
        <v>0</v>
      </c>
      <c r="T34" s="221">
        <v>0</v>
      </c>
      <c r="U34" s="221">
        <v>0</v>
      </c>
      <c r="V34" s="222">
        <v>0</v>
      </c>
      <c r="W34" s="222">
        <v>0</v>
      </c>
      <c r="X34" s="222">
        <v>0</v>
      </c>
      <c r="Y34" s="223">
        <v>95164.331999999995</v>
      </c>
      <c r="Z34" s="223">
        <v>95164.331999999995</v>
      </c>
      <c r="AA34" s="223">
        <v>0</v>
      </c>
      <c r="AB34" s="224">
        <v>95164.331999999995</v>
      </c>
    </row>
    <row r="35" spans="6:28">
      <c r="F35" s="220" t="s">
        <v>302</v>
      </c>
      <c r="G35" s="221" t="s">
        <v>299</v>
      </c>
      <c r="H35" s="221" t="s">
        <v>293</v>
      </c>
      <c r="I35" s="221">
        <v>1.522</v>
      </c>
      <c r="J35" s="222">
        <v>23.437999999999999</v>
      </c>
      <c r="K35" s="222">
        <v>23.718</v>
      </c>
      <c r="L35" s="222">
        <v>51.978000000000002</v>
      </c>
      <c r="M35" s="221">
        <v>0.35299999999999998</v>
      </c>
      <c r="N35" s="222">
        <v>19.847999999999999</v>
      </c>
      <c r="O35" s="222">
        <v>4.6109999999999998</v>
      </c>
      <c r="P35" s="222">
        <v>27.998000000000001</v>
      </c>
      <c r="Q35" s="221">
        <v>21.815000000000001</v>
      </c>
      <c r="R35" s="221">
        <v>47.95</v>
      </c>
      <c r="S35" s="222">
        <v>4.5209999999999999</v>
      </c>
      <c r="T35" s="221">
        <v>1.593</v>
      </c>
      <c r="U35" s="221">
        <v>0.33200000000000002</v>
      </c>
      <c r="V35" s="222">
        <v>18.651</v>
      </c>
      <c r="W35" s="222">
        <v>1.242</v>
      </c>
      <c r="X35" s="222">
        <v>1.242</v>
      </c>
      <c r="Y35" s="223">
        <v>7107.375</v>
      </c>
      <c r="Z35" s="223">
        <v>10816.82</v>
      </c>
      <c r="AA35" s="223">
        <v>10816.82</v>
      </c>
      <c r="AB35" s="224">
        <v>0</v>
      </c>
    </row>
    <row r="36" spans="6:28">
      <c r="F36" s="220" t="s">
        <v>302</v>
      </c>
      <c r="G36" s="221" t="s">
        <v>299</v>
      </c>
      <c r="H36" s="221" t="s">
        <v>294</v>
      </c>
      <c r="I36" s="221">
        <v>1.4870000000000001</v>
      </c>
      <c r="J36" s="222">
        <v>20.283000000000001</v>
      </c>
      <c r="K36" s="222">
        <v>24.584</v>
      </c>
      <c r="L36" s="222">
        <v>57.4</v>
      </c>
      <c r="M36" s="221">
        <v>0.312</v>
      </c>
      <c r="N36" s="222">
        <v>17.609000000000002</v>
      </c>
      <c r="O36" s="222">
        <v>4.7539999999999996</v>
      </c>
      <c r="P36" s="222">
        <v>21.312000000000001</v>
      </c>
      <c r="Q36" s="221">
        <v>23.864000000000001</v>
      </c>
      <c r="R36" s="221">
        <v>55.768999999999998</v>
      </c>
      <c r="S36" s="222">
        <v>4.6829999999999998</v>
      </c>
      <c r="T36" s="221">
        <v>1.492</v>
      </c>
      <c r="U36" s="221">
        <v>0.30499999999999999</v>
      </c>
      <c r="V36" s="222">
        <v>17.178999999999998</v>
      </c>
      <c r="W36" s="222">
        <v>4.8609999999999998</v>
      </c>
      <c r="X36" s="222">
        <v>1.264</v>
      </c>
      <c r="Y36" s="223">
        <v>7162.6540000000005</v>
      </c>
      <c r="Z36" s="223">
        <v>10647.700999999999</v>
      </c>
      <c r="AA36" s="223">
        <v>10647.700999999999</v>
      </c>
      <c r="AB36" s="224">
        <v>0</v>
      </c>
    </row>
    <row r="37" spans="6:28">
      <c r="F37" s="220" t="s">
        <v>302</v>
      </c>
      <c r="G37" s="221" t="s">
        <v>299</v>
      </c>
      <c r="H37" s="221" t="s">
        <v>295</v>
      </c>
      <c r="I37" s="221">
        <v>1.5760000000000001</v>
      </c>
      <c r="J37" s="222">
        <v>27.754999999999999</v>
      </c>
      <c r="K37" s="222">
        <v>21.763000000000002</v>
      </c>
      <c r="L37" s="222">
        <v>51.142000000000003</v>
      </c>
      <c r="M37" s="221">
        <v>0.23899999999999999</v>
      </c>
      <c r="N37" s="222">
        <v>15.882</v>
      </c>
      <c r="O37" s="222">
        <v>5.1219999999999999</v>
      </c>
      <c r="P37" s="222">
        <v>31.183</v>
      </c>
      <c r="Q37" s="221">
        <v>20.341999999999999</v>
      </c>
      <c r="R37" s="221">
        <v>47.912999999999997</v>
      </c>
      <c r="S37" s="222">
        <v>5.0119999999999996</v>
      </c>
      <c r="T37" s="221">
        <v>1.631</v>
      </c>
      <c r="U37" s="221">
        <v>0.23</v>
      </c>
      <c r="V37" s="222">
        <v>15.170999999999999</v>
      </c>
      <c r="W37" s="222">
        <v>1.5760000000000001</v>
      </c>
      <c r="X37" s="222">
        <v>1.5569999999999999</v>
      </c>
      <c r="Y37" s="223">
        <v>8680.99</v>
      </c>
      <c r="Z37" s="223">
        <v>13682.625</v>
      </c>
      <c r="AA37" s="223">
        <v>13682.625</v>
      </c>
      <c r="AB37" s="224">
        <v>0</v>
      </c>
    </row>
    <row r="38" spans="6:28">
      <c r="F38" s="220" t="s">
        <v>303</v>
      </c>
      <c r="G38" s="221" t="s">
        <v>304</v>
      </c>
      <c r="H38" s="221" t="s">
        <v>291</v>
      </c>
      <c r="I38" s="221">
        <v>0</v>
      </c>
      <c r="J38" s="222">
        <v>0</v>
      </c>
      <c r="K38" s="222">
        <v>0</v>
      </c>
      <c r="L38" s="222">
        <v>0</v>
      </c>
      <c r="M38" s="221">
        <v>0</v>
      </c>
      <c r="N38" s="222">
        <v>0</v>
      </c>
      <c r="O38" s="222">
        <v>0</v>
      </c>
      <c r="P38" s="222">
        <v>0</v>
      </c>
      <c r="Q38" s="221">
        <v>0</v>
      </c>
      <c r="R38" s="221">
        <v>0</v>
      </c>
      <c r="S38" s="222">
        <v>0</v>
      </c>
      <c r="T38" s="221">
        <v>0</v>
      </c>
      <c r="U38" s="221">
        <v>0</v>
      </c>
      <c r="V38" s="222">
        <v>0</v>
      </c>
      <c r="W38" s="222">
        <v>0</v>
      </c>
      <c r="X38" s="222">
        <v>0</v>
      </c>
      <c r="Y38" s="223">
        <v>138871.27100000001</v>
      </c>
      <c r="Z38" s="223">
        <v>138871.27100000001</v>
      </c>
      <c r="AA38" s="223">
        <v>0</v>
      </c>
      <c r="AB38" s="224">
        <v>138871.27100000001</v>
      </c>
    </row>
    <row r="39" spans="6:28">
      <c r="F39" s="220" t="s">
        <v>303</v>
      </c>
      <c r="G39" s="221" t="s">
        <v>304</v>
      </c>
      <c r="H39" s="221" t="s">
        <v>292</v>
      </c>
      <c r="I39" s="221">
        <v>0</v>
      </c>
      <c r="J39" s="222">
        <v>0</v>
      </c>
      <c r="K39" s="222">
        <v>0</v>
      </c>
      <c r="L39" s="222">
        <v>0</v>
      </c>
      <c r="M39" s="221">
        <v>0</v>
      </c>
      <c r="N39" s="222">
        <v>0</v>
      </c>
      <c r="O39" s="222">
        <v>0</v>
      </c>
      <c r="P39" s="222">
        <v>0</v>
      </c>
      <c r="Q39" s="221">
        <v>0</v>
      </c>
      <c r="R39" s="221">
        <v>0</v>
      </c>
      <c r="S39" s="222">
        <v>0</v>
      </c>
      <c r="T39" s="221">
        <v>0</v>
      </c>
      <c r="U39" s="221">
        <v>0</v>
      </c>
      <c r="V39" s="222">
        <v>0</v>
      </c>
      <c r="W39" s="222">
        <v>0</v>
      </c>
      <c r="X39" s="222">
        <v>0</v>
      </c>
      <c r="Y39" s="223">
        <v>3153789.2620000001</v>
      </c>
      <c r="Z39" s="223">
        <v>3153789.2620000001</v>
      </c>
      <c r="AA39" s="223">
        <v>0</v>
      </c>
      <c r="AB39" s="224">
        <v>3153789.2620000001</v>
      </c>
    </row>
    <row r="40" spans="6:28">
      <c r="F40" s="220" t="s">
        <v>303</v>
      </c>
      <c r="G40" s="221" t="s">
        <v>304</v>
      </c>
      <c r="H40" s="221" t="s">
        <v>294</v>
      </c>
      <c r="I40" s="221">
        <v>1.5029999999999999</v>
      </c>
      <c r="J40" s="222">
        <v>22.757999999999999</v>
      </c>
      <c r="K40" s="222">
        <v>26.46</v>
      </c>
      <c r="L40" s="222">
        <v>53.405999999999999</v>
      </c>
      <c r="M40" s="221">
        <v>0.33300000000000002</v>
      </c>
      <c r="N40" s="222">
        <v>19.475000000000001</v>
      </c>
      <c r="O40" s="222">
        <v>4.2539999999999996</v>
      </c>
      <c r="P40" s="222">
        <v>23.891999999999999</v>
      </c>
      <c r="Q40" s="221">
        <v>25.937999999999999</v>
      </c>
      <c r="R40" s="221">
        <v>52.387</v>
      </c>
      <c r="S40" s="222">
        <v>4.2389999999999999</v>
      </c>
      <c r="T40" s="221">
        <v>1.5209999999999999</v>
      </c>
      <c r="U40" s="221">
        <v>0.32800000000000001</v>
      </c>
      <c r="V40" s="222">
        <v>19.189</v>
      </c>
      <c r="W40" s="222">
        <v>5.0469999999999997</v>
      </c>
      <c r="X40" s="222">
        <v>1.18</v>
      </c>
      <c r="Y40" s="223">
        <v>104001.533</v>
      </c>
      <c r="Z40" s="223">
        <v>156308.777</v>
      </c>
      <c r="AA40" s="223">
        <v>156308.777</v>
      </c>
      <c r="AB40" s="224">
        <v>0</v>
      </c>
    </row>
    <row r="41" spans="6:28">
      <c r="F41" s="237" t="s">
        <v>303</v>
      </c>
      <c r="G41" s="238" t="s">
        <v>304</v>
      </c>
      <c r="H41" s="238" t="s">
        <v>295</v>
      </c>
      <c r="I41" s="238">
        <v>1.577</v>
      </c>
      <c r="J41" s="239">
        <v>30.510999999999999</v>
      </c>
      <c r="K41" s="239">
        <v>22.692</v>
      </c>
      <c r="L41" s="239">
        <v>47.911999999999999</v>
      </c>
      <c r="M41" s="238">
        <v>0.25600000000000001</v>
      </c>
      <c r="N41" s="239">
        <v>16.91</v>
      </c>
      <c r="O41" s="239">
        <v>4.7729999999999997</v>
      </c>
      <c r="P41" s="239">
        <v>32.950000000000003</v>
      </c>
      <c r="Q41" s="238">
        <v>21.58</v>
      </c>
      <c r="R41" s="238">
        <v>45.646000000000001</v>
      </c>
      <c r="S41" s="239">
        <v>4.7110000000000003</v>
      </c>
      <c r="T41" s="238">
        <v>1.6180000000000001</v>
      </c>
      <c r="U41" s="238">
        <v>0.249</v>
      </c>
      <c r="V41" s="239">
        <v>16.324000000000002</v>
      </c>
      <c r="W41" s="239">
        <v>2.0470000000000002</v>
      </c>
      <c r="X41" s="239">
        <v>2.0470000000000002</v>
      </c>
      <c r="Y41" s="240">
        <v>181013.67300000001</v>
      </c>
      <c r="Z41" s="240">
        <v>284966.42599999998</v>
      </c>
      <c r="AA41" s="240">
        <v>284966.42599999998</v>
      </c>
      <c r="AB41" s="241">
        <v>0</v>
      </c>
    </row>
    <row r="42" spans="6:28">
      <c r="F42" s="220" t="s">
        <v>305</v>
      </c>
      <c r="G42" s="221" t="s">
        <v>306</v>
      </c>
      <c r="H42" s="221" t="s">
        <v>295</v>
      </c>
      <c r="I42" s="221">
        <v>1.4830000000000001</v>
      </c>
      <c r="J42" s="222">
        <v>26.960999999999999</v>
      </c>
      <c r="K42" s="222">
        <v>24.396000000000001</v>
      </c>
      <c r="L42" s="222">
        <v>46.430999999999997</v>
      </c>
      <c r="M42" s="221">
        <v>0.27</v>
      </c>
      <c r="N42" s="222">
        <v>21.602</v>
      </c>
      <c r="O42" s="222">
        <v>5.3650000000000002</v>
      </c>
      <c r="P42" s="222">
        <v>31.786999999999999</v>
      </c>
      <c r="Q42" s="221">
        <v>22.184000000000001</v>
      </c>
      <c r="R42" s="221">
        <v>42.392000000000003</v>
      </c>
      <c r="S42" s="222">
        <v>5.1950000000000003</v>
      </c>
      <c r="T42" s="221">
        <v>1.5660000000000001</v>
      </c>
      <c r="U42" s="221">
        <v>0.254</v>
      </c>
      <c r="V42" s="222">
        <v>20.087</v>
      </c>
      <c r="W42" s="222">
        <v>1.1339999999999999</v>
      </c>
      <c r="X42" s="222">
        <v>1.137</v>
      </c>
      <c r="Y42" s="223">
        <v>42987.232000000004</v>
      </c>
      <c r="Z42" s="223">
        <v>63747.379000000001</v>
      </c>
      <c r="AA42" s="223">
        <v>63747.379000000001</v>
      </c>
      <c r="AB42" s="224">
        <v>0</v>
      </c>
    </row>
    <row r="43" spans="6:28">
      <c r="F43" s="220" t="s">
        <v>305</v>
      </c>
      <c r="G43" s="221" t="s">
        <v>306</v>
      </c>
      <c r="H43" s="221" t="s">
        <v>294</v>
      </c>
      <c r="I43" s="221">
        <v>1.5820000000000001</v>
      </c>
      <c r="J43" s="222">
        <v>28.788</v>
      </c>
      <c r="K43" s="222">
        <v>25.678999999999998</v>
      </c>
      <c r="L43" s="222">
        <v>46.030999999999999</v>
      </c>
      <c r="M43" s="221">
        <v>0.313</v>
      </c>
      <c r="N43" s="222">
        <v>19.280999999999999</v>
      </c>
      <c r="O43" s="222">
        <v>5.4379999999999997</v>
      </c>
      <c r="P43" s="222">
        <v>29.827999999999999</v>
      </c>
      <c r="Q43" s="221">
        <v>25.16</v>
      </c>
      <c r="R43" s="221">
        <v>45.137</v>
      </c>
      <c r="S43" s="222">
        <v>5.3979999999999997</v>
      </c>
      <c r="T43" s="221">
        <v>1.599</v>
      </c>
      <c r="U43" s="221">
        <v>0.309</v>
      </c>
      <c r="V43" s="222">
        <v>18.991</v>
      </c>
      <c r="W43" s="222">
        <v>4.9279999999999999</v>
      </c>
      <c r="X43" s="222">
        <v>0.78500000000000003</v>
      </c>
      <c r="Y43" s="223">
        <v>29290.556</v>
      </c>
      <c r="Z43" s="223">
        <v>46337.531000000003</v>
      </c>
      <c r="AA43" s="223">
        <v>46337.531000000003</v>
      </c>
      <c r="AB43" s="224">
        <v>0</v>
      </c>
    </row>
    <row r="44" spans="6:28">
      <c r="F44" s="220" t="s">
        <v>305</v>
      </c>
      <c r="G44" s="221" t="s">
        <v>306</v>
      </c>
      <c r="H44" s="221" t="s">
        <v>293</v>
      </c>
      <c r="I44" s="221">
        <v>1.7689999999999999</v>
      </c>
      <c r="J44" s="222">
        <v>47.063000000000002</v>
      </c>
      <c r="K44" s="222">
        <v>23.01</v>
      </c>
      <c r="L44" s="222">
        <v>26.376000000000001</v>
      </c>
      <c r="M44" s="221">
        <v>0.43</v>
      </c>
      <c r="N44" s="222">
        <v>19.047999999999998</v>
      </c>
      <c r="O44" s="222">
        <v>7.3360000000000003</v>
      </c>
      <c r="P44" s="222">
        <v>53.347999999999999</v>
      </c>
      <c r="Q44" s="221">
        <v>18.622</v>
      </c>
      <c r="R44" s="221">
        <v>21.725000000000001</v>
      </c>
      <c r="S44" s="222">
        <v>6.6</v>
      </c>
      <c r="T44" s="221">
        <v>1.889</v>
      </c>
      <c r="U44" s="221">
        <v>0.36599999999999999</v>
      </c>
      <c r="V44" s="222">
        <v>16.363</v>
      </c>
      <c r="W44" s="222">
        <v>0.57399999999999995</v>
      </c>
      <c r="X44" s="222">
        <v>0.57399999999999995</v>
      </c>
      <c r="Y44" s="223">
        <v>19934.531999999999</v>
      </c>
      <c r="Z44" s="223">
        <v>35252.654000000002</v>
      </c>
      <c r="AA44" s="223">
        <v>35252.654000000002</v>
      </c>
      <c r="AB44" s="224">
        <v>0</v>
      </c>
    </row>
    <row r="45" spans="6:28">
      <c r="F45" s="220" t="s">
        <v>305</v>
      </c>
      <c r="G45" s="221" t="s">
        <v>306</v>
      </c>
      <c r="H45" s="221" t="s">
        <v>292</v>
      </c>
      <c r="I45" s="221">
        <v>0</v>
      </c>
      <c r="J45" s="222">
        <v>0</v>
      </c>
      <c r="K45" s="222">
        <v>0</v>
      </c>
      <c r="L45" s="222">
        <v>0</v>
      </c>
      <c r="M45" s="221">
        <v>0</v>
      </c>
      <c r="N45" s="222">
        <v>0</v>
      </c>
      <c r="O45" s="222">
        <v>0</v>
      </c>
      <c r="P45" s="222">
        <v>0</v>
      </c>
      <c r="Q45" s="221">
        <v>0</v>
      </c>
      <c r="R45" s="221">
        <v>0</v>
      </c>
      <c r="S45" s="222">
        <v>0</v>
      </c>
      <c r="T45" s="221">
        <v>0</v>
      </c>
      <c r="U45" s="221">
        <v>0</v>
      </c>
      <c r="V45" s="222">
        <v>0</v>
      </c>
      <c r="W45" s="222">
        <v>0</v>
      </c>
      <c r="X45" s="222">
        <v>0</v>
      </c>
      <c r="Y45" s="223">
        <v>847961.70900000003</v>
      </c>
      <c r="Z45" s="223">
        <v>847961.70900000003</v>
      </c>
      <c r="AA45" s="223">
        <v>0</v>
      </c>
      <c r="AB45" s="224">
        <v>847961.70900000003</v>
      </c>
    </row>
    <row r="46" spans="6:28">
      <c r="F46" s="220" t="s">
        <v>305</v>
      </c>
      <c r="G46" s="221" t="s">
        <v>306</v>
      </c>
      <c r="H46" s="221" t="s">
        <v>291</v>
      </c>
      <c r="I46" s="221">
        <v>0</v>
      </c>
      <c r="J46" s="222">
        <v>0</v>
      </c>
      <c r="K46" s="222">
        <v>0</v>
      </c>
      <c r="L46" s="222">
        <v>0</v>
      </c>
      <c r="M46" s="221">
        <v>0</v>
      </c>
      <c r="N46" s="222">
        <v>0</v>
      </c>
      <c r="O46" s="222">
        <v>0</v>
      </c>
      <c r="P46" s="222">
        <v>0</v>
      </c>
      <c r="Q46" s="221">
        <v>0</v>
      </c>
      <c r="R46" s="221">
        <v>0</v>
      </c>
      <c r="S46" s="222">
        <v>0</v>
      </c>
      <c r="T46" s="221">
        <v>0</v>
      </c>
      <c r="U46" s="221">
        <v>0</v>
      </c>
      <c r="V46" s="222">
        <v>0</v>
      </c>
      <c r="W46" s="222">
        <v>0</v>
      </c>
      <c r="X46" s="222">
        <v>0</v>
      </c>
      <c r="Y46" s="223">
        <v>74500.69</v>
      </c>
      <c r="Z46" s="223">
        <v>74500.69</v>
      </c>
      <c r="AA46" s="223">
        <v>0</v>
      </c>
      <c r="AB46" s="224">
        <v>74500.69</v>
      </c>
    </row>
    <row r="47" spans="6:28">
      <c r="F47" s="220" t="s">
        <v>305</v>
      </c>
      <c r="G47" s="221" t="s">
        <v>306</v>
      </c>
      <c r="H47" s="221" t="s">
        <v>290</v>
      </c>
      <c r="I47" s="221">
        <v>0</v>
      </c>
      <c r="J47" s="222">
        <v>0</v>
      </c>
      <c r="K47" s="222">
        <v>0</v>
      </c>
      <c r="L47" s="222">
        <v>0</v>
      </c>
      <c r="M47" s="221">
        <v>0</v>
      </c>
      <c r="N47" s="222">
        <v>0</v>
      </c>
      <c r="O47" s="222">
        <v>0</v>
      </c>
      <c r="P47" s="222">
        <v>0</v>
      </c>
      <c r="Q47" s="221">
        <v>0</v>
      </c>
      <c r="R47" s="221">
        <v>0</v>
      </c>
      <c r="S47" s="222">
        <v>0</v>
      </c>
      <c r="T47" s="221">
        <v>0</v>
      </c>
      <c r="U47" s="221">
        <v>0</v>
      </c>
      <c r="V47" s="222">
        <v>0</v>
      </c>
      <c r="W47" s="222">
        <v>0</v>
      </c>
      <c r="X47" s="222">
        <v>0</v>
      </c>
      <c r="Y47" s="223">
        <v>60744.495999999999</v>
      </c>
      <c r="Z47" s="223">
        <v>60744.495999999999</v>
      </c>
      <c r="AA47" s="223">
        <v>0</v>
      </c>
      <c r="AB47" s="224">
        <v>60744.495999999999</v>
      </c>
    </row>
    <row r="48" spans="6:28">
      <c r="F48" s="220" t="s">
        <v>307</v>
      </c>
      <c r="G48" s="221" t="s">
        <v>308</v>
      </c>
      <c r="H48" s="221" t="s">
        <v>295</v>
      </c>
      <c r="I48" s="221">
        <v>1.5629999999999999</v>
      </c>
      <c r="J48" s="222">
        <v>28.765000000000001</v>
      </c>
      <c r="K48" s="222">
        <v>24.024000000000001</v>
      </c>
      <c r="L48" s="222">
        <v>49.238999999999997</v>
      </c>
      <c r="M48" s="221">
        <v>0.27900000000000003</v>
      </c>
      <c r="N48" s="222">
        <v>17.213999999999999</v>
      </c>
      <c r="O48" s="222">
        <v>4.8410000000000002</v>
      </c>
      <c r="P48" s="222">
        <v>31.564</v>
      </c>
      <c r="Q48" s="221">
        <v>22.736000000000001</v>
      </c>
      <c r="R48" s="221">
        <v>46.688000000000002</v>
      </c>
      <c r="S48" s="222">
        <v>4.7640000000000002</v>
      </c>
      <c r="T48" s="221">
        <v>1.6080000000000001</v>
      </c>
      <c r="U48" s="221">
        <v>0.26900000000000002</v>
      </c>
      <c r="V48" s="222">
        <v>16.529</v>
      </c>
      <c r="W48" s="222">
        <v>2.0710000000000002</v>
      </c>
      <c r="X48" s="222">
        <v>2.0790000000000002</v>
      </c>
      <c r="Y48" s="223">
        <v>505362.00799999997</v>
      </c>
      <c r="Z48" s="223">
        <v>787013.84299999999</v>
      </c>
      <c r="AA48" s="223">
        <v>787013.84299999999</v>
      </c>
      <c r="AB48" s="224">
        <v>0</v>
      </c>
    </row>
    <row r="49" spans="6:28">
      <c r="F49" s="220" t="s">
        <v>307</v>
      </c>
      <c r="G49" s="221" t="s">
        <v>308</v>
      </c>
      <c r="H49" s="221" t="s">
        <v>294</v>
      </c>
      <c r="I49" s="221">
        <v>1.5269999999999999</v>
      </c>
      <c r="J49" s="222">
        <v>24.742000000000001</v>
      </c>
      <c r="K49" s="222">
        <v>26.096</v>
      </c>
      <c r="L49" s="222">
        <v>50.805</v>
      </c>
      <c r="M49" s="221">
        <v>0.32500000000000001</v>
      </c>
      <c r="N49" s="222">
        <v>19.446999999999999</v>
      </c>
      <c r="O49" s="222">
        <v>4.649</v>
      </c>
      <c r="P49" s="222">
        <v>25.64</v>
      </c>
      <c r="Q49" s="221">
        <v>25.402000000000001</v>
      </c>
      <c r="R49" s="221">
        <v>49.497999999999998</v>
      </c>
      <c r="S49" s="222">
        <v>4.5910000000000002</v>
      </c>
      <c r="T49" s="221">
        <v>1.5329999999999999</v>
      </c>
      <c r="U49" s="221">
        <v>0.31900000000000001</v>
      </c>
      <c r="V49" s="222">
        <v>19.026</v>
      </c>
      <c r="W49" s="222">
        <v>5.0259999999999998</v>
      </c>
      <c r="X49" s="222">
        <v>1.113</v>
      </c>
      <c r="Y49" s="223">
        <v>322991.44699999999</v>
      </c>
      <c r="Z49" s="223">
        <v>492982.755</v>
      </c>
      <c r="AA49" s="223">
        <v>492982.755</v>
      </c>
      <c r="AB49" s="224">
        <v>0</v>
      </c>
    </row>
    <row r="50" spans="6:28">
      <c r="F50" s="220" t="s">
        <v>307</v>
      </c>
      <c r="G50" s="221" t="s">
        <v>308</v>
      </c>
      <c r="H50" s="221" t="s">
        <v>292</v>
      </c>
      <c r="I50" s="221">
        <v>0</v>
      </c>
      <c r="J50" s="222">
        <v>0</v>
      </c>
      <c r="K50" s="222">
        <v>0</v>
      </c>
      <c r="L50" s="222">
        <v>0</v>
      </c>
      <c r="M50" s="221">
        <v>0</v>
      </c>
      <c r="N50" s="222">
        <v>0</v>
      </c>
      <c r="O50" s="222">
        <v>0</v>
      </c>
      <c r="P50" s="222">
        <v>0</v>
      </c>
      <c r="Q50" s="221">
        <v>0</v>
      </c>
      <c r="R50" s="221">
        <v>0</v>
      </c>
      <c r="S50" s="222">
        <v>0</v>
      </c>
      <c r="T50" s="221">
        <v>0</v>
      </c>
      <c r="U50" s="221">
        <v>0</v>
      </c>
      <c r="V50" s="222">
        <v>0</v>
      </c>
      <c r="W50" s="222">
        <v>0</v>
      </c>
      <c r="X50" s="222">
        <v>0</v>
      </c>
      <c r="Y50" s="223">
        <v>5494377.5379999997</v>
      </c>
      <c r="Z50" s="223">
        <v>5494377.5379999997</v>
      </c>
      <c r="AA50" s="223">
        <v>0</v>
      </c>
      <c r="AB50" s="224">
        <v>5494377.5379999997</v>
      </c>
    </row>
    <row r="51" spans="6:28" ht="15.75" thickBot="1">
      <c r="F51" s="237" t="s">
        <v>307</v>
      </c>
      <c r="G51" s="238" t="s">
        <v>308</v>
      </c>
      <c r="H51" s="238" t="s">
        <v>291</v>
      </c>
      <c r="I51" s="238">
        <v>0</v>
      </c>
      <c r="J51" s="239">
        <v>0</v>
      </c>
      <c r="K51" s="239">
        <v>0</v>
      </c>
      <c r="L51" s="239">
        <v>0</v>
      </c>
      <c r="M51" s="238">
        <v>0</v>
      </c>
      <c r="N51" s="239">
        <v>0</v>
      </c>
      <c r="O51" s="239">
        <v>0</v>
      </c>
      <c r="P51" s="239">
        <v>0</v>
      </c>
      <c r="Q51" s="238">
        <v>0</v>
      </c>
      <c r="R51" s="238">
        <v>0</v>
      </c>
      <c r="S51" s="239">
        <v>0</v>
      </c>
      <c r="T51" s="238">
        <v>0</v>
      </c>
      <c r="U51" s="238">
        <v>0</v>
      </c>
      <c r="V51" s="239">
        <v>0</v>
      </c>
      <c r="W51" s="239">
        <v>0</v>
      </c>
      <c r="X51" s="239">
        <v>0</v>
      </c>
      <c r="Y51" s="240">
        <v>737292.49699999997</v>
      </c>
      <c r="Z51" s="240">
        <v>737292.49699999997</v>
      </c>
      <c r="AA51" s="240">
        <v>0</v>
      </c>
      <c r="AB51" s="241">
        <v>737292.49699999997</v>
      </c>
    </row>
    <row r="52" spans="6:28" ht="16.5" thickTop="1" thickBot="1">
      <c r="F52" s="243"/>
      <c r="G52" s="244"/>
      <c r="H52" s="244"/>
      <c r="I52" s="244"/>
      <c r="J52" s="245">
        <f>SUMPRODUCT(J4:J51,$AA4:$AA51)/$AA52</f>
        <v>26.50167409516127</v>
      </c>
      <c r="K52" s="245">
        <f t="shared" ref="K52:W52" si="0">SUMPRODUCT(K4:K51,$AA4:$AA51)/$AA52</f>
        <v>23.98424137495493</v>
      </c>
      <c r="L52" s="245">
        <f t="shared" si="0"/>
        <v>51.009320716756804</v>
      </c>
      <c r="M52" s="246">
        <f t="shared" si="0"/>
        <v>0.30776207200702782</v>
      </c>
      <c r="N52" s="245">
        <f t="shared" si="0"/>
        <v>17.739759463437391</v>
      </c>
      <c r="O52" s="245">
        <f t="shared" si="0"/>
        <v>4.7275604664732835</v>
      </c>
      <c r="P52" s="245">
        <f t="shared" si="0"/>
        <v>29.533424867089469</v>
      </c>
      <c r="Q52" s="245">
        <f t="shared" si="0"/>
        <v>22.597783560404839</v>
      </c>
      <c r="R52" s="245">
        <f t="shared" si="0"/>
        <v>48.003837754704072</v>
      </c>
      <c r="S52" s="245">
        <f t="shared" si="0"/>
        <v>4.6307933436208266</v>
      </c>
      <c r="T52" s="245">
        <f t="shared" si="0"/>
        <v>1.5954669433553743</v>
      </c>
      <c r="U52" s="245">
        <f t="shared" si="0"/>
        <v>0.29696466887919615</v>
      </c>
      <c r="V52" s="245">
        <f t="shared" si="0"/>
        <v>17.020186316636707</v>
      </c>
      <c r="W52" s="245">
        <f t="shared" si="0"/>
        <v>2.6666569327415925</v>
      </c>
      <c r="X52" s="245"/>
      <c r="Y52" s="244"/>
      <c r="Z52" s="244"/>
      <c r="AA52" s="247">
        <f>SUM(AA4:AA51)</f>
        <v>8122050.7719999999</v>
      </c>
      <c r="AB52" s="248">
        <f>SUM(AB42:AB51)</f>
        <v>7214876.9299999997</v>
      </c>
    </row>
    <row r="53" spans="6:28" ht="15.75" thickTop="1"/>
  </sheetData>
  <mergeCells count="2">
    <mergeCell ref="B3:D3"/>
    <mergeCell ref="B9:C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41"/>
  <sheetViews>
    <sheetView workbookViewId="0">
      <selection activeCell="H2" sqref="H2:L41"/>
    </sheetView>
  </sheetViews>
  <sheetFormatPr defaultColWidth="4.7109375" defaultRowHeight="12.75"/>
  <cols>
    <col min="1" max="1" width="4.7109375" style="251"/>
    <col min="2" max="2" width="8.140625" style="251" bestFit="1" customWidth="1"/>
    <col min="3" max="3" width="8.85546875" style="251" bestFit="1" customWidth="1"/>
    <col min="4" max="4" width="8.42578125" style="251" bestFit="1" customWidth="1"/>
    <col min="5" max="5" width="7.85546875" style="251" bestFit="1" customWidth="1"/>
    <col min="6" max="6" width="9.42578125" style="251" bestFit="1" customWidth="1"/>
    <col min="7" max="7" width="11.28515625" style="251" bestFit="1" customWidth="1"/>
    <col min="8" max="8" width="8.140625" style="251" bestFit="1" customWidth="1"/>
    <col min="9" max="9" width="18.140625" style="251" bestFit="1" customWidth="1"/>
    <col min="10" max="10" width="10.140625" style="251" bestFit="1" customWidth="1"/>
    <col min="11" max="11" width="9.42578125" style="251" bestFit="1" customWidth="1"/>
    <col min="12" max="12" width="47.7109375" style="251" bestFit="1" customWidth="1"/>
    <col min="13" max="16384" width="4.7109375" style="251"/>
  </cols>
  <sheetData>
    <row r="1" spans="2:12" ht="13.5" thickBot="1"/>
    <row r="2" spans="2:12">
      <c r="B2" s="264" t="s">
        <v>23</v>
      </c>
      <c r="C2" s="265" t="s">
        <v>24</v>
      </c>
      <c r="D2" s="265" t="s">
        <v>25</v>
      </c>
      <c r="E2" s="265" t="s">
        <v>313</v>
      </c>
      <c r="F2" s="265" t="s">
        <v>26</v>
      </c>
      <c r="G2" s="266" t="s">
        <v>28</v>
      </c>
      <c r="H2" s="264" t="s">
        <v>23</v>
      </c>
      <c r="I2" s="265" t="s">
        <v>27</v>
      </c>
      <c r="J2" s="265" t="s">
        <v>103</v>
      </c>
      <c r="K2" s="265" t="s">
        <v>27</v>
      </c>
      <c r="L2" s="267" t="s">
        <v>30</v>
      </c>
    </row>
    <row r="3" spans="2:12" ht="13.5" thickBot="1">
      <c r="B3" s="268" t="s">
        <v>31</v>
      </c>
      <c r="C3" s="269"/>
      <c r="D3" s="269" t="s">
        <v>29</v>
      </c>
      <c r="E3" s="269" t="s">
        <v>32</v>
      </c>
      <c r="F3" s="269"/>
      <c r="G3" s="270"/>
      <c r="H3" s="268" t="s">
        <v>31</v>
      </c>
      <c r="I3" s="269" t="s">
        <v>29</v>
      </c>
      <c r="J3" s="269" t="s">
        <v>29</v>
      </c>
      <c r="K3" s="269" t="s">
        <v>33</v>
      </c>
      <c r="L3" s="271"/>
    </row>
    <row r="4" spans="2:12">
      <c r="B4" s="252" t="s">
        <v>34</v>
      </c>
      <c r="C4" s="253" t="s">
        <v>35</v>
      </c>
      <c r="D4" s="253" t="s">
        <v>33</v>
      </c>
      <c r="E4" s="253" t="s">
        <v>36</v>
      </c>
      <c r="F4" s="253" t="s">
        <v>36</v>
      </c>
      <c r="G4" s="254" t="s">
        <v>36</v>
      </c>
      <c r="H4" s="252" t="s">
        <v>34</v>
      </c>
      <c r="I4" s="253" t="s">
        <v>102</v>
      </c>
      <c r="J4" s="253" t="s">
        <v>36</v>
      </c>
      <c r="K4" s="253" t="s">
        <v>36</v>
      </c>
      <c r="L4" s="255" t="s">
        <v>38</v>
      </c>
    </row>
    <row r="5" spans="2:12">
      <c r="B5" s="256" t="s">
        <v>39</v>
      </c>
      <c r="C5" s="257" t="s">
        <v>35</v>
      </c>
      <c r="D5" s="257" t="s">
        <v>33</v>
      </c>
      <c r="E5" s="257" t="s">
        <v>36</v>
      </c>
      <c r="F5" s="257" t="s">
        <v>36</v>
      </c>
      <c r="G5" s="258" t="s">
        <v>36</v>
      </c>
      <c r="H5" s="256" t="s">
        <v>39</v>
      </c>
      <c r="I5" s="257" t="s">
        <v>47</v>
      </c>
      <c r="J5" s="257" t="s">
        <v>47</v>
      </c>
      <c r="K5" s="257" t="s">
        <v>47</v>
      </c>
      <c r="L5" s="259" t="s">
        <v>84</v>
      </c>
    </row>
    <row r="6" spans="2:12">
      <c r="B6" s="256" t="s">
        <v>40</v>
      </c>
      <c r="C6" s="257" t="s">
        <v>35</v>
      </c>
      <c r="D6" s="257" t="s">
        <v>33</v>
      </c>
      <c r="E6" s="257" t="s">
        <v>36</v>
      </c>
      <c r="F6" s="257" t="s">
        <v>36</v>
      </c>
      <c r="G6" s="258" t="s">
        <v>36</v>
      </c>
      <c r="H6" s="256" t="s">
        <v>40</v>
      </c>
      <c r="I6" s="257" t="s">
        <v>102</v>
      </c>
      <c r="J6" s="257" t="s">
        <v>36</v>
      </c>
      <c r="K6" s="257" t="s">
        <v>36</v>
      </c>
      <c r="L6" s="259" t="s">
        <v>41</v>
      </c>
    </row>
    <row r="7" spans="2:12">
      <c r="B7" s="256" t="s">
        <v>42</v>
      </c>
      <c r="C7" s="257" t="s">
        <v>35</v>
      </c>
      <c r="D7" s="257" t="s">
        <v>33</v>
      </c>
      <c r="E7" s="257" t="s">
        <v>36</v>
      </c>
      <c r="F7" s="257" t="s">
        <v>36</v>
      </c>
      <c r="G7" s="258" t="s">
        <v>36</v>
      </c>
      <c r="H7" s="256" t="s">
        <v>42</v>
      </c>
      <c r="I7" s="257" t="s">
        <v>102</v>
      </c>
      <c r="J7" s="257" t="s">
        <v>36</v>
      </c>
      <c r="K7" s="257" t="s">
        <v>36</v>
      </c>
      <c r="L7" s="259" t="s">
        <v>38</v>
      </c>
    </row>
    <row r="8" spans="2:12">
      <c r="B8" s="256" t="s">
        <v>43</v>
      </c>
      <c r="C8" s="257" t="s">
        <v>35</v>
      </c>
      <c r="D8" s="257" t="s">
        <v>33</v>
      </c>
      <c r="E8" s="257" t="s">
        <v>36</v>
      </c>
      <c r="F8" s="257" t="s">
        <v>36</v>
      </c>
      <c r="G8" s="258" t="s">
        <v>36</v>
      </c>
      <c r="H8" s="256" t="s">
        <v>43</v>
      </c>
      <c r="I8" s="257" t="s">
        <v>102</v>
      </c>
      <c r="J8" s="257" t="s">
        <v>47</v>
      </c>
      <c r="K8" s="257" t="s">
        <v>36</v>
      </c>
      <c r="L8" s="259" t="s">
        <v>44</v>
      </c>
    </row>
    <row r="9" spans="2:12">
      <c r="B9" s="256" t="s">
        <v>45</v>
      </c>
      <c r="C9" s="257" t="s">
        <v>35</v>
      </c>
      <c r="D9" s="257" t="s">
        <v>33</v>
      </c>
      <c r="E9" s="257" t="s">
        <v>36</v>
      </c>
      <c r="F9" s="257" t="s">
        <v>36</v>
      </c>
      <c r="G9" s="258" t="s">
        <v>36</v>
      </c>
      <c r="H9" s="256" t="s">
        <v>45</v>
      </c>
      <c r="I9" s="257" t="s">
        <v>102</v>
      </c>
      <c r="J9" s="257" t="s">
        <v>36</v>
      </c>
      <c r="K9" s="257" t="s">
        <v>36</v>
      </c>
      <c r="L9" s="259" t="s">
        <v>38</v>
      </c>
    </row>
    <row r="10" spans="2:12">
      <c r="B10" s="256" t="s">
        <v>46</v>
      </c>
      <c r="C10" s="257" t="s">
        <v>35</v>
      </c>
      <c r="D10" s="257"/>
      <c r="E10" s="257" t="s">
        <v>36</v>
      </c>
      <c r="F10" s="257" t="s">
        <v>36</v>
      </c>
      <c r="G10" s="258" t="s">
        <v>47</v>
      </c>
      <c r="H10" s="256" t="s">
        <v>46</v>
      </c>
      <c r="I10" s="257" t="s">
        <v>102</v>
      </c>
      <c r="J10" s="257" t="s">
        <v>36</v>
      </c>
      <c r="K10" s="257" t="s">
        <v>47</v>
      </c>
      <c r="L10" s="259" t="s">
        <v>89</v>
      </c>
    </row>
    <row r="11" spans="2:12">
      <c r="B11" s="256" t="s">
        <v>48</v>
      </c>
      <c r="C11" s="257" t="s">
        <v>35</v>
      </c>
      <c r="D11" s="257" t="s">
        <v>33</v>
      </c>
      <c r="E11" s="257" t="s">
        <v>36</v>
      </c>
      <c r="F11" s="257" t="s">
        <v>36</v>
      </c>
      <c r="G11" s="258" t="s">
        <v>47</v>
      </c>
      <c r="H11" s="256" t="s">
        <v>48</v>
      </c>
      <c r="I11" s="257" t="s">
        <v>47</v>
      </c>
      <c r="J11" s="257" t="s">
        <v>47</v>
      </c>
      <c r="K11" s="257" t="s">
        <v>47</v>
      </c>
      <c r="L11" s="259" t="s">
        <v>125</v>
      </c>
    </row>
    <row r="12" spans="2:12">
      <c r="B12" s="256" t="s">
        <v>49</v>
      </c>
      <c r="C12" s="257" t="s">
        <v>35</v>
      </c>
      <c r="D12" s="257" t="s">
        <v>33</v>
      </c>
      <c r="E12" s="257" t="s">
        <v>36</v>
      </c>
      <c r="F12" s="257" t="s">
        <v>36</v>
      </c>
      <c r="G12" s="258" t="s">
        <v>36</v>
      </c>
      <c r="H12" s="256" t="s">
        <v>49</v>
      </c>
      <c r="I12" s="257" t="s">
        <v>124</v>
      </c>
      <c r="J12" s="257" t="s">
        <v>36</v>
      </c>
      <c r="K12" s="257" t="s">
        <v>36</v>
      </c>
      <c r="L12" s="259"/>
    </row>
    <row r="13" spans="2:12">
      <c r="B13" s="256" t="s">
        <v>50</v>
      </c>
      <c r="C13" s="257" t="s">
        <v>35</v>
      </c>
      <c r="D13" s="257" t="s">
        <v>33</v>
      </c>
      <c r="E13" s="257" t="s">
        <v>36</v>
      </c>
      <c r="F13" s="257" t="s">
        <v>36</v>
      </c>
      <c r="G13" s="258" t="s">
        <v>36</v>
      </c>
      <c r="H13" s="256" t="s">
        <v>50</v>
      </c>
      <c r="I13" s="257" t="s">
        <v>37</v>
      </c>
      <c r="J13" s="257" t="s">
        <v>36</v>
      </c>
      <c r="K13" s="257" t="s">
        <v>36</v>
      </c>
      <c r="L13" s="259"/>
    </row>
    <row r="14" spans="2:12">
      <c r="B14" s="256" t="s">
        <v>51</v>
      </c>
      <c r="C14" s="257" t="s">
        <v>35</v>
      </c>
      <c r="D14" s="257" t="s">
        <v>33</v>
      </c>
      <c r="E14" s="257" t="s">
        <v>36</v>
      </c>
      <c r="F14" s="257" t="s">
        <v>36</v>
      </c>
      <c r="G14" s="258" t="s">
        <v>36</v>
      </c>
      <c r="H14" s="256" t="s">
        <v>51</v>
      </c>
      <c r="I14" s="257" t="s">
        <v>47</v>
      </c>
      <c r="J14" s="257" t="s">
        <v>47</v>
      </c>
      <c r="K14" s="257" t="s">
        <v>47</v>
      </c>
      <c r="L14" s="259"/>
    </row>
    <row r="15" spans="2:12">
      <c r="B15" s="256" t="s">
        <v>52</v>
      </c>
      <c r="C15" s="257" t="s">
        <v>35</v>
      </c>
      <c r="D15" s="257" t="s">
        <v>33</v>
      </c>
      <c r="E15" s="257" t="s">
        <v>36</v>
      </c>
      <c r="F15" s="257" t="s">
        <v>36</v>
      </c>
      <c r="G15" s="258" t="s">
        <v>36</v>
      </c>
      <c r="H15" s="256" t="s">
        <v>52</v>
      </c>
      <c r="I15" s="257" t="s">
        <v>37</v>
      </c>
      <c r="J15" s="257" t="s">
        <v>36</v>
      </c>
      <c r="K15" s="257" t="s">
        <v>36</v>
      </c>
      <c r="L15" s="259"/>
    </row>
    <row r="16" spans="2:12">
      <c r="B16" s="256" t="s">
        <v>53</v>
      </c>
      <c r="C16" s="257" t="s">
        <v>35</v>
      </c>
      <c r="D16" s="257"/>
      <c r="E16" s="257" t="s">
        <v>47</v>
      </c>
      <c r="F16" s="257" t="s">
        <v>36</v>
      </c>
      <c r="G16" s="258" t="s">
        <v>47</v>
      </c>
      <c r="H16" s="256" t="s">
        <v>53</v>
      </c>
      <c r="I16" s="257" t="s">
        <v>47</v>
      </c>
      <c r="J16" s="257" t="s">
        <v>47</v>
      </c>
      <c r="K16" s="257" t="s">
        <v>36</v>
      </c>
      <c r="L16" s="259" t="s">
        <v>88</v>
      </c>
    </row>
    <row r="17" spans="2:12">
      <c r="B17" s="256" t="s">
        <v>54</v>
      </c>
      <c r="C17" s="257" t="s">
        <v>35</v>
      </c>
      <c r="D17" s="257" t="s">
        <v>33</v>
      </c>
      <c r="E17" s="257" t="s">
        <v>36</v>
      </c>
      <c r="F17" s="257" t="s">
        <v>36</v>
      </c>
      <c r="G17" s="258" t="s">
        <v>36</v>
      </c>
      <c r="H17" s="256" t="s">
        <v>54</v>
      </c>
      <c r="I17" s="257" t="s">
        <v>37</v>
      </c>
      <c r="J17" s="257" t="s">
        <v>36</v>
      </c>
      <c r="K17" s="257" t="s">
        <v>36</v>
      </c>
      <c r="L17" s="259"/>
    </row>
    <row r="18" spans="2:12">
      <c r="B18" s="256" t="s">
        <v>55</v>
      </c>
      <c r="C18" s="257" t="s">
        <v>35</v>
      </c>
      <c r="D18" s="257"/>
      <c r="E18" s="257" t="s">
        <v>36</v>
      </c>
      <c r="F18" s="257" t="s">
        <v>36</v>
      </c>
      <c r="G18" s="258" t="s">
        <v>47</v>
      </c>
      <c r="H18" s="256" t="s">
        <v>55</v>
      </c>
      <c r="I18" s="257" t="s">
        <v>47</v>
      </c>
      <c r="J18" s="257" t="s">
        <v>47</v>
      </c>
      <c r="K18" s="257" t="s">
        <v>47</v>
      </c>
      <c r="L18" s="259" t="s">
        <v>90</v>
      </c>
    </row>
    <row r="19" spans="2:12">
      <c r="B19" s="256" t="s">
        <v>57</v>
      </c>
      <c r="C19" s="257" t="s">
        <v>35</v>
      </c>
      <c r="D19" s="257" t="s">
        <v>33</v>
      </c>
      <c r="E19" s="257" t="s">
        <v>36</v>
      </c>
      <c r="F19" s="257" t="s">
        <v>36</v>
      </c>
      <c r="G19" s="258" t="s">
        <v>36</v>
      </c>
      <c r="H19" s="256" t="s">
        <v>57</v>
      </c>
      <c r="I19" s="257" t="s">
        <v>37</v>
      </c>
      <c r="J19" s="257" t="s">
        <v>36</v>
      </c>
      <c r="K19" s="257" t="s">
        <v>36</v>
      </c>
      <c r="L19" s="259" t="s">
        <v>58</v>
      </c>
    </row>
    <row r="20" spans="2:12">
      <c r="B20" s="256" t="s">
        <v>59</v>
      </c>
      <c r="C20" s="257" t="s">
        <v>35</v>
      </c>
      <c r="D20" s="257" t="s">
        <v>33</v>
      </c>
      <c r="E20" s="257" t="s">
        <v>36</v>
      </c>
      <c r="F20" s="257" t="s">
        <v>36</v>
      </c>
      <c r="G20" s="258" t="s">
        <v>36</v>
      </c>
      <c r="H20" s="256" t="s">
        <v>59</v>
      </c>
      <c r="I20" s="257" t="s">
        <v>37</v>
      </c>
      <c r="J20" s="257" t="s">
        <v>36</v>
      </c>
      <c r="K20" s="257" t="s">
        <v>36</v>
      </c>
      <c r="L20" s="259"/>
    </row>
    <row r="21" spans="2:12">
      <c r="B21" s="256" t="s">
        <v>60</v>
      </c>
      <c r="C21" s="257" t="s">
        <v>35</v>
      </c>
      <c r="D21" s="257" t="s">
        <v>33</v>
      </c>
      <c r="E21" s="257" t="s">
        <v>36</v>
      </c>
      <c r="F21" s="257" t="s">
        <v>36</v>
      </c>
      <c r="G21" s="258" t="s">
        <v>47</v>
      </c>
      <c r="H21" s="256" t="s">
        <v>60</v>
      </c>
      <c r="I21" s="257" t="s">
        <v>47</v>
      </c>
      <c r="J21" s="257" t="s">
        <v>47</v>
      </c>
      <c r="K21" s="257" t="s">
        <v>47</v>
      </c>
      <c r="L21" s="259" t="s">
        <v>126</v>
      </c>
    </row>
    <row r="22" spans="2:12">
      <c r="B22" s="256" t="s">
        <v>61</v>
      </c>
      <c r="C22" s="257" t="s">
        <v>35</v>
      </c>
      <c r="D22" s="257"/>
      <c r="E22" s="257" t="s">
        <v>36</v>
      </c>
      <c r="F22" s="257" t="s">
        <v>36</v>
      </c>
      <c r="G22" s="258" t="s">
        <v>36</v>
      </c>
      <c r="H22" s="256" t="s">
        <v>61</v>
      </c>
      <c r="I22" s="257" t="s">
        <v>47</v>
      </c>
      <c r="J22" s="257" t="s">
        <v>47</v>
      </c>
      <c r="K22" s="257" t="s">
        <v>47</v>
      </c>
      <c r="L22" s="259" t="s">
        <v>91</v>
      </c>
    </row>
    <row r="23" spans="2:12">
      <c r="B23" s="256" t="s">
        <v>62</v>
      </c>
      <c r="C23" s="257" t="s">
        <v>35</v>
      </c>
      <c r="D23" s="257" t="s">
        <v>33</v>
      </c>
      <c r="E23" s="257" t="s">
        <v>36</v>
      </c>
      <c r="F23" s="257" t="s">
        <v>36</v>
      </c>
      <c r="G23" s="258" t="s">
        <v>36</v>
      </c>
      <c r="H23" s="256" t="s">
        <v>62</v>
      </c>
      <c r="I23" s="257" t="s">
        <v>37</v>
      </c>
      <c r="J23" s="257" t="s">
        <v>47</v>
      </c>
      <c r="K23" s="257" t="s">
        <v>47</v>
      </c>
      <c r="L23" s="259" t="s">
        <v>85</v>
      </c>
    </row>
    <row r="24" spans="2:12">
      <c r="B24" s="256" t="s">
        <v>63</v>
      </c>
      <c r="C24" s="257" t="s">
        <v>35</v>
      </c>
      <c r="D24" s="257" t="s">
        <v>33</v>
      </c>
      <c r="E24" s="257" t="s">
        <v>36</v>
      </c>
      <c r="F24" s="257" t="s">
        <v>36</v>
      </c>
      <c r="G24" s="258" t="s">
        <v>36</v>
      </c>
      <c r="H24" s="256" t="s">
        <v>63</v>
      </c>
      <c r="I24" s="257" t="s">
        <v>37</v>
      </c>
      <c r="J24" s="257" t="s">
        <v>47</v>
      </c>
      <c r="K24" s="257" t="s">
        <v>47</v>
      </c>
      <c r="L24" s="259" t="s">
        <v>85</v>
      </c>
    </row>
    <row r="25" spans="2:12">
      <c r="B25" s="256" t="s">
        <v>64</v>
      </c>
      <c r="C25" s="257" t="s">
        <v>35</v>
      </c>
      <c r="D25" s="257" t="s">
        <v>33</v>
      </c>
      <c r="E25" s="257" t="s">
        <v>36</v>
      </c>
      <c r="F25" s="257" t="s">
        <v>36</v>
      </c>
      <c r="G25" s="258" t="s">
        <v>36</v>
      </c>
      <c r="H25" s="256" t="s">
        <v>64</v>
      </c>
      <c r="I25" s="257" t="s">
        <v>37</v>
      </c>
      <c r="J25" s="257" t="s">
        <v>47</v>
      </c>
      <c r="K25" s="257" t="s">
        <v>47</v>
      </c>
      <c r="L25" s="259" t="s">
        <v>85</v>
      </c>
    </row>
    <row r="26" spans="2:12">
      <c r="B26" s="256" t="s">
        <v>65</v>
      </c>
      <c r="C26" s="257" t="s">
        <v>35</v>
      </c>
      <c r="D26" s="257" t="s">
        <v>33</v>
      </c>
      <c r="E26" s="257" t="s">
        <v>36</v>
      </c>
      <c r="F26" s="257" t="s">
        <v>36</v>
      </c>
      <c r="G26" s="258" t="s">
        <v>36</v>
      </c>
      <c r="H26" s="256" t="s">
        <v>65</v>
      </c>
      <c r="I26" s="257" t="s">
        <v>37</v>
      </c>
      <c r="J26" s="257" t="s">
        <v>47</v>
      </c>
      <c r="K26" s="257" t="s">
        <v>47</v>
      </c>
      <c r="L26" s="259" t="s">
        <v>85</v>
      </c>
    </row>
    <row r="27" spans="2:12">
      <c r="B27" s="256" t="s">
        <v>66</v>
      </c>
      <c r="C27" s="257" t="s">
        <v>35</v>
      </c>
      <c r="D27" s="257" t="s">
        <v>33</v>
      </c>
      <c r="E27" s="257" t="s">
        <v>36</v>
      </c>
      <c r="F27" s="257" t="s">
        <v>36</v>
      </c>
      <c r="G27" s="258" t="s">
        <v>36</v>
      </c>
      <c r="H27" s="256" t="s">
        <v>66</v>
      </c>
      <c r="I27" s="257" t="s">
        <v>37</v>
      </c>
      <c r="J27" s="257" t="s">
        <v>47</v>
      </c>
      <c r="K27" s="257" t="s">
        <v>47</v>
      </c>
      <c r="L27" s="259" t="s">
        <v>86</v>
      </c>
    </row>
    <row r="28" spans="2:12">
      <c r="B28" s="256" t="s">
        <v>67</v>
      </c>
      <c r="C28" s="257" t="s">
        <v>35</v>
      </c>
      <c r="D28" s="257" t="s">
        <v>33</v>
      </c>
      <c r="E28" s="257" t="s">
        <v>36</v>
      </c>
      <c r="F28" s="257" t="s">
        <v>36</v>
      </c>
      <c r="G28" s="258" t="s">
        <v>47</v>
      </c>
      <c r="H28" s="256" t="s">
        <v>67</v>
      </c>
      <c r="I28" s="257" t="s">
        <v>47</v>
      </c>
      <c r="J28" s="257" t="s">
        <v>47</v>
      </c>
      <c r="K28" s="257" t="s">
        <v>47</v>
      </c>
      <c r="L28" s="259" t="s">
        <v>68</v>
      </c>
    </row>
    <row r="29" spans="2:12">
      <c r="B29" s="256" t="s">
        <v>69</v>
      </c>
      <c r="C29" s="257" t="s">
        <v>35</v>
      </c>
      <c r="D29" s="257" t="s">
        <v>33</v>
      </c>
      <c r="E29" s="257" t="s">
        <v>36</v>
      </c>
      <c r="F29" s="257" t="s">
        <v>36</v>
      </c>
      <c r="G29" s="258" t="s">
        <v>36</v>
      </c>
      <c r="H29" s="256" t="s">
        <v>69</v>
      </c>
      <c r="I29" s="257" t="s">
        <v>47</v>
      </c>
      <c r="J29" s="257" t="s">
        <v>47</v>
      </c>
      <c r="K29" s="257" t="s">
        <v>47</v>
      </c>
      <c r="L29" s="259" t="s">
        <v>85</v>
      </c>
    </row>
    <row r="30" spans="2:12">
      <c r="B30" s="256" t="s">
        <v>70</v>
      </c>
      <c r="C30" s="257" t="s">
        <v>35</v>
      </c>
      <c r="D30" s="257" t="s">
        <v>33</v>
      </c>
      <c r="E30" s="257" t="s">
        <v>36</v>
      </c>
      <c r="F30" s="257" t="s">
        <v>36</v>
      </c>
      <c r="G30" s="258" t="s">
        <v>36</v>
      </c>
      <c r="H30" s="256" t="s">
        <v>70</v>
      </c>
      <c r="I30" s="257" t="s">
        <v>47</v>
      </c>
      <c r="J30" s="257" t="s">
        <v>47</v>
      </c>
      <c r="K30" s="257" t="s">
        <v>47</v>
      </c>
      <c r="L30" s="259" t="s">
        <v>85</v>
      </c>
    </row>
    <row r="31" spans="2:12">
      <c r="B31" s="256" t="s">
        <v>71</v>
      </c>
      <c r="C31" s="257" t="s">
        <v>35</v>
      </c>
      <c r="D31" s="257" t="s">
        <v>33</v>
      </c>
      <c r="E31" s="257" t="s">
        <v>36</v>
      </c>
      <c r="F31" s="257" t="s">
        <v>36</v>
      </c>
      <c r="G31" s="258" t="s">
        <v>47</v>
      </c>
      <c r="H31" s="256" t="s">
        <v>71</v>
      </c>
      <c r="I31" s="257" t="s">
        <v>37</v>
      </c>
      <c r="J31" s="257" t="s">
        <v>47</v>
      </c>
      <c r="K31" s="257" t="s">
        <v>47</v>
      </c>
      <c r="L31" s="259" t="s">
        <v>87</v>
      </c>
    </row>
    <row r="32" spans="2:12">
      <c r="B32" s="256" t="s">
        <v>72</v>
      </c>
      <c r="C32" s="257" t="s">
        <v>35</v>
      </c>
      <c r="D32" s="257" t="s">
        <v>33</v>
      </c>
      <c r="E32" s="257" t="s">
        <v>36</v>
      </c>
      <c r="F32" s="257" t="s">
        <v>36</v>
      </c>
      <c r="G32" s="258" t="s">
        <v>36</v>
      </c>
      <c r="H32" s="256" t="s">
        <v>72</v>
      </c>
      <c r="I32" s="257" t="s">
        <v>73</v>
      </c>
      <c r="J32" s="257" t="s">
        <v>36</v>
      </c>
      <c r="K32" s="257" t="s">
        <v>36</v>
      </c>
      <c r="L32" s="259"/>
    </row>
    <row r="33" spans="2:12">
      <c r="B33" s="256" t="s">
        <v>74</v>
      </c>
      <c r="C33" s="257" t="s">
        <v>35</v>
      </c>
      <c r="D33" s="257" t="s">
        <v>33</v>
      </c>
      <c r="E33" s="257" t="s">
        <v>36</v>
      </c>
      <c r="F33" s="257" t="s">
        <v>36</v>
      </c>
      <c r="G33" s="258" t="s">
        <v>36</v>
      </c>
      <c r="H33" s="256" t="s">
        <v>74</v>
      </c>
      <c r="I33" s="257" t="s">
        <v>73</v>
      </c>
      <c r="J33" s="257" t="s">
        <v>36</v>
      </c>
      <c r="K33" s="257" t="s">
        <v>36</v>
      </c>
      <c r="L33" s="259" t="s">
        <v>83</v>
      </c>
    </row>
    <row r="34" spans="2:12">
      <c r="B34" s="256" t="s">
        <v>75</v>
      </c>
      <c r="C34" s="257" t="s">
        <v>35</v>
      </c>
      <c r="D34" s="257" t="s">
        <v>33</v>
      </c>
      <c r="E34" s="257" t="s">
        <v>36</v>
      </c>
      <c r="F34" s="257" t="s">
        <v>36</v>
      </c>
      <c r="G34" s="258" t="s">
        <v>36</v>
      </c>
      <c r="H34" s="256" t="s">
        <v>75</v>
      </c>
      <c r="I34" s="257" t="s">
        <v>73</v>
      </c>
      <c r="J34" s="257" t="s">
        <v>36</v>
      </c>
      <c r="K34" s="257" t="s">
        <v>36</v>
      </c>
      <c r="L34" s="259"/>
    </row>
    <row r="35" spans="2:12">
      <c r="B35" s="256" t="s">
        <v>76</v>
      </c>
      <c r="C35" s="257" t="s">
        <v>35</v>
      </c>
      <c r="D35" s="257" t="s">
        <v>33</v>
      </c>
      <c r="E35" s="257" t="s">
        <v>36</v>
      </c>
      <c r="F35" s="257" t="s">
        <v>36</v>
      </c>
      <c r="G35" s="258" t="s">
        <v>36</v>
      </c>
      <c r="H35" s="256" t="s">
        <v>76</v>
      </c>
      <c r="I35" s="257" t="s">
        <v>73</v>
      </c>
      <c r="J35" s="257" t="s">
        <v>36</v>
      </c>
      <c r="K35" s="257" t="s">
        <v>36</v>
      </c>
      <c r="L35" s="259"/>
    </row>
    <row r="36" spans="2:12">
      <c r="B36" s="256" t="s">
        <v>77</v>
      </c>
      <c r="C36" s="257" t="s">
        <v>35</v>
      </c>
      <c r="D36" s="257" t="s">
        <v>33</v>
      </c>
      <c r="E36" s="257" t="s">
        <v>36</v>
      </c>
      <c r="F36" s="257" t="s">
        <v>36</v>
      </c>
      <c r="G36" s="258" t="s">
        <v>36</v>
      </c>
      <c r="H36" s="256" t="s">
        <v>77</v>
      </c>
      <c r="I36" s="257" t="s">
        <v>73</v>
      </c>
      <c r="J36" s="257" t="s">
        <v>36</v>
      </c>
      <c r="K36" s="257" t="s">
        <v>36</v>
      </c>
      <c r="L36" s="259"/>
    </row>
    <row r="37" spans="2:12">
      <c r="B37" s="256" t="s">
        <v>78</v>
      </c>
      <c r="C37" s="257" t="s">
        <v>35</v>
      </c>
      <c r="D37" s="257" t="s">
        <v>33</v>
      </c>
      <c r="E37" s="257" t="s">
        <v>36</v>
      </c>
      <c r="F37" s="257" t="s">
        <v>36</v>
      </c>
      <c r="G37" s="258" t="s">
        <v>36</v>
      </c>
      <c r="H37" s="256" t="s">
        <v>78</v>
      </c>
      <c r="I37" s="257" t="s">
        <v>73</v>
      </c>
      <c r="J37" s="257" t="s">
        <v>36</v>
      </c>
      <c r="K37" s="257" t="s">
        <v>36</v>
      </c>
      <c r="L37" s="259"/>
    </row>
    <row r="38" spans="2:12">
      <c r="B38" s="256" t="s">
        <v>79</v>
      </c>
      <c r="C38" s="257" t="s">
        <v>35</v>
      </c>
      <c r="D38" s="257" t="s">
        <v>33</v>
      </c>
      <c r="E38" s="257" t="s">
        <v>36</v>
      </c>
      <c r="F38" s="257" t="s">
        <v>36</v>
      </c>
      <c r="G38" s="258" t="s">
        <v>36</v>
      </c>
      <c r="H38" s="256" t="s">
        <v>79</v>
      </c>
      <c r="I38" s="257" t="s">
        <v>73</v>
      </c>
      <c r="J38" s="257" t="s">
        <v>36</v>
      </c>
      <c r="K38" s="257" t="s">
        <v>36</v>
      </c>
      <c r="L38" s="259"/>
    </row>
    <row r="39" spans="2:12">
      <c r="B39" s="256" t="s">
        <v>80</v>
      </c>
      <c r="C39" s="257" t="s">
        <v>35</v>
      </c>
      <c r="D39" s="257"/>
      <c r="E39" s="257" t="s">
        <v>36</v>
      </c>
      <c r="F39" s="257" t="s">
        <v>47</v>
      </c>
      <c r="G39" s="258" t="s">
        <v>36</v>
      </c>
      <c r="H39" s="256" t="s">
        <v>80</v>
      </c>
      <c r="I39" s="257" t="s">
        <v>56</v>
      </c>
      <c r="J39" s="257" t="s">
        <v>47</v>
      </c>
      <c r="K39" s="257" t="s">
        <v>47</v>
      </c>
      <c r="L39" s="259" t="s">
        <v>92</v>
      </c>
    </row>
    <row r="40" spans="2:12">
      <c r="B40" s="256" t="s">
        <v>81</v>
      </c>
      <c r="C40" s="257" t="s">
        <v>35</v>
      </c>
      <c r="D40" s="257" t="s">
        <v>33</v>
      </c>
      <c r="E40" s="257" t="s">
        <v>36</v>
      </c>
      <c r="F40" s="257" t="s">
        <v>47</v>
      </c>
      <c r="G40" s="258" t="s">
        <v>36</v>
      </c>
      <c r="H40" s="256" t="s">
        <v>81</v>
      </c>
      <c r="I40" s="257" t="s">
        <v>56</v>
      </c>
      <c r="J40" s="257" t="s">
        <v>47</v>
      </c>
      <c r="K40" s="257" t="s">
        <v>47</v>
      </c>
      <c r="L40" s="259"/>
    </row>
    <row r="41" spans="2:12" ht="13.5" thickBot="1">
      <c r="B41" s="260" t="s">
        <v>82</v>
      </c>
      <c r="C41" s="261" t="s">
        <v>35</v>
      </c>
      <c r="D41" s="261" t="s">
        <v>33</v>
      </c>
      <c r="E41" s="261" t="s">
        <v>36</v>
      </c>
      <c r="F41" s="261" t="s">
        <v>47</v>
      </c>
      <c r="G41" s="262" t="s">
        <v>36</v>
      </c>
      <c r="H41" s="260" t="s">
        <v>82</v>
      </c>
      <c r="I41" s="261" t="s">
        <v>56</v>
      </c>
      <c r="J41" s="261" t="s">
        <v>47</v>
      </c>
      <c r="K41" s="261" t="s">
        <v>47</v>
      </c>
      <c r="L41" s="263" t="s">
        <v>101</v>
      </c>
    </row>
  </sheetData>
  <pageMargins left="0.70866141732283472" right="0.70866141732283472" top="0.74803149606299213" bottom="0.74803149606299213" header="0.31496062992125984" footer="0.31496062992125984"/>
  <pageSetup paperSize="8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F8"/>
  <sheetViews>
    <sheetView workbookViewId="0">
      <selection activeCell="B2" sqref="B2:F6"/>
    </sheetView>
  </sheetViews>
  <sheetFormatPr defaultColWidth="9.140625" defaultRowHeight="15"/>
  <cols>
    <col min="1" max="1" width="9.140625" style="5"/>
    <col min="2" max="2" width="11.5703125" style="272" bestFit="1" customWidth="1"/>
    <col min="3" max="3" width="20.28515625" style="5" bestFit="1" customWidth="1"/>
    <col min="4" max="4" width="19.85546875" style="5" bestFit="1" customWidth="1"/>
    <col min="5" max="5" width="20.42578125" style="5" bestFit="1" customWidth="1"/>
    <col min="6" max="6" width="20.7109375" style="5" bestFit="1" customWidth="1"/>
    <col min="7" max="16384" width="9.140625" style="5"/>
  </cols>
  <sheetData>
    <row r="1" spans="2:6" ht="15.75" thickBot="1"/>
    <row r="2" spans="2:6">
      <c r="B2" s="273" t="s">
        <v>93</v>
      </c>
      <c r="C2" s="274" t="s">
        <v>94</v>
      </c>
      <c r="D2" s="275" t="s">
        <v>399</v>
      </c>
      <c r="E2" s="275" t="s">
        <v>400</v>
      </c>
      <c r="F2" s="84" t="s">
        <v>401</v>
      </c>
    </row>
    <row r="3" spans="2:6">
      <c r="B3" s="228" t="s">
        <v>95</v>
      </c>
      <c r="C3" s="249">
        <v>25</v>
      </c>
      <c r="D3" s="276">
        <v>0.90100000000000002</v>
      </c>
      <c r="E3" s="276">
        <v>0.25</v>
      </c>
      <c r="F3" s="277">
        <v>2.71</v>
      </c>
    </row>
    <row r="4" spans="2:6">
      <c r="B4" s="228" t="s">
        <v>96</v>
      </c>
      <c r="C4" s="249">
        <v>25</v>
      </c>
      <c r="D4" s="276">
        <v>0.60899999999999999</v>
      </c>
      <c r="E4" s="276">
        <v>0.15</v>
      </c>
      <c r="F4" s="277">
        <v>1.6020000000000001</v>
      </c>
    </row>
    <row r="5" spans="2:6">
      <c r="B5" s="228" t="s">
        <v>97</v>
      </c>
      <c r="C5" s="249">
        <v>23</v>
      </c>
      <c r="D5" s="276">
        <v>0.497</v>
      </c>
      <c r="E5" s="276">
        <v>0.08</v>
      </c>
      <c r="F5" s="277">
        <v>1.8460000000000001</v>
      </c>
    </row>
    <row r="6" spans="2:6" ht="15.75" thickBot="1">
      <c r="B6" s="231" t="s">
        <v>98</v>
      </c>
      <c r="C6" s="250">
        <v>9</v>
      </c>
      <c r="D6" s="278">
        <v>0.223</v>
      </c>
      <c r="E6" s="279">
        <v>1.7000000000000001E-2</v>
      </c>
      <c r="F6" s="280">
        <v>0.68400000000000005</v>
      </c>
    </row>
    <row r="8" spans="2:6">
      <c r="C8" s="5" t="s">
        <v>99</v>
      </c>
      <c r="D8" s="5" t="s">
        <v>99</v>
      </c>
      <c r="E8" s="5" t="s">
        <v>100</v>
      </c>
      <c r="F8" s="5" t="s">
        <v>99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L8"/>
  <sheetViews>
    <sheetView showGridLines="0" workbookViewId="0">
      <selection activeCell="H22" sqref="H22"/>
    </sheetView>
  </sheetViews>
  <sheetFormatPr defaultColWidth="9.140625" defaultRowHeight="15"/>
  <cols>
    <col min="1" max="1" width="9.140625" style="61"/>
    <col min="2" max="3" width="12.7109375" style="61" customWidth="1"/>
    <col min="4" max="4" width="10.7109375" style="154" customWidth="1"/>
    <col min="5" max="9" width="10.7109375" style="61" customWidth="1"/>
    <col min="10" max="16384" width="9.140625" style="61"/>
  </cols>
  <sheetData>
    <row r="1" spans="2:12" ht="15.75" thickBot="1"/>
    <row r="2" spans="2:12" ht="15.95" customHeight="1" thickBot="1">
      <c r="B2" s="67" t="s">
        <v>361</v>
      </c>
      <c r="C2" s="68"/>
      <c r="D2" s="155"/>
      <c r="E2" s="69"/>
      <c r="F2" s="69"/>
      <c r="G2" s="69"/>
      <c r="H2" s="69"/>
      <c r="I2" s="70"/>
    </row>
    <row r="3" spans="2:12" s="56" customFormat="1" ht="51.75" thickBot="1">
      <c r="B3" s="74" t="s">
        <v>357</v>
      </c>
      <c r="C3" s="75" t="s">
        <v>362</v>
      </c>
      <c r="D3" s="156" t="s">
        <v>450</v>
      </c>
      <c r="E3" s="77" t="s">
        <v>451</v>
      </c>
      <c r="F3" s="76" t="s">
        <v>452</v>
      </c>
      <c r="G3" s="77" t="s">
        <v>453</v>
      </c>
      <c r="H3" s="76" t="s">
        <v>454</v>
      </c>
      <c r="I3" s="78" t="s">
        <v>455</v>
      </c>
    </row>
    <row r="4" spans="2:12" ht="15.95" customHeight="1">
      <c r="B4" s="71" t="s">
        <v>358</v>
      </c>
      <c r="C4" s="72">
        <v>5500000</v>
      </c>
      <c r="D4" s="158">
        <v>4.5760031421113787</v>
      </c>
      <c r="E4" s="151">
        <v>25.654025022354755</v>
      </c>
      <c r="F4" s="147">
        <v>17.28303187281999</v>
      </c>
      <c r="G4" s="151">
        <v>52.486050301016306</v>
      </c>
      <c r="H4" s="147">
        <v>23.755215161552393</v>
      </c>
      <c r="I4" s="73">
        <v>0.30626699862072304</v>
      </c>
      <c r="K4" s="81">
        <f>C4/$C$7</f>
        <v>0.67901234567901236</v>
      </c>
    </row>
    <row r="5" spans="2:12" ht="15.95" customHeight="1">
      <c r="B5" s="62" t="s">
        <v>359</v>
      </c>
      <c r="C5" s="58">
        <v>1200000</v>
      </c>
      <c r="D5" s="159">
        <v>5.2377458406759985</v>
      </c>
      <c r="E5" s="152">
        <v>28.886724993388665</v>
      </c>
      <c r="F5" s="148">
        <v>19.160856437912305</v>
      </c>
      <c r="G5" s="152">
        <v>46.684089056063669</v>
      </c>
      <c r="H5" s="148">
        <v>24.07904471001498</v>
      </c>
      <c r="I5" s="63">
        <v>0.32449508365393759</v>
      </c>
      <c r="K5" s="81">
        <f t="shared" ref="K5:K6" si="0">C5/$C$7</f>
        <v>0.14814814814814814</v>
      </c>
      <c r="L5" s="82">
        <f>SUM(K4:K5)</f>
        <v>0.8271604938271605</v>
      </c>
    </row>
    <row r="6" spans="2:12" ht="15.95" customHeight="1" thickBot="1">
      <c r="B6" s="64" t="s">
        <v>360</v>
      </c>
      <c r="C6" s="59">
        <v>1400000</v>
      </c>
      <c r="D6" s="160">
        <v>4.8791453113399799</v>
      </c>
      <c r="E6" s="153">
        <v>27.74618552989822</v>
      </c>
      <c r="F6" s="149">
        <v>18.295140883354481</v>
      </c>
      <c r="G6" s="153">
        <v>48.985288355816444</v>
      </c>
      <c r="H6" s="149">
        <v>24.786008478399886</v>
      </c>
      <c r="I6" s="65">
        <v>0.29934758437719955</v>
      </c>
      <c r="K6" s="81">
        <f t="shared" si="0"/>
        <v>0.1728395061728395</v>
      </c>
    </row>
    <row r="7" spans="2:12" ht="15.95" customHeight="1" thickTop="1" thickBot="1">
      <c r="B7" s="66" t="s">
        <v>110</v>
      </c>
      <c r="C7" s="60">
        <v>8100000</v>
      </c>
      <c r="D7" s="161">
        <f>SUMPRODUCT(D4:D6,$C$4:$C$6)/$C$7</f>
        <v>4.7264340402839204</v>
      </c>
      <c r="E7" s="150">
        <f t="shared" ref="E7:I7" si="1">SUMPRODUCT(E4:E6,$C$4:$C$6)/$C$7</f>
        <v>26.494551525540128</v>
      </c>
      <c r="F7" s="150">
        <f t="shared" si="1"/>
        <v>17.736160526259379</v>
      </c>
      <c r="G7" s="150">
        <f t="shared" si="1"/>
        <v>51.021430521112237</v>
      </c>
      <c r="H7" s="150">
        <f t="shared" si="1"/>
        <v>23.981351717322962</v>
      </c>
      <c r="I7" s="57">
        <f t="shared" si="1"/>
        <v>0.30777150752182481</v>
      </c>
      <c r="K7" s="81">
        <f>C7/$C$7</f>
        <v>1</v>
      </c>
    </row>
    <row r="8" spans="2:12" ht="15.95" customHeight="1">
      <c r="B8" s="79" t="s">
        <v>363</v>
      </c>
      <c r="C8" s="80"/>
      <c r="D8" s="157"/>
      <c r="E8" s="80"/>
      <c r="F8" s="80"/>
      <c r="G8" s="80"/>
      <c r="H8" s="80"/>
      <c r="I8" s="80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D24"/>
  <sheetViews>
    <sheetView workbookViewId="0">
      <selection activeCell="E14" sqref="E14"/>
    </sheetView>
  </sheetViews>
  <sheetFormatPr defaultColWidth="9.140625" defaultRowHeight="15"/>
  <cols>
    <col min="1" max="1" width="9.140625" style="5"/>
    <col min="2" max="2" width="35.85546875" style="5" bestFit="1" customWidth="1"/>
    <col min="3" max="3" width="9.140625" style="272"/>
    <col min="4" max="4" width="10" style="272" bestFit="1" customWidth="1"/>
    <col min="5" max="16384" width="9.140625" style="5"/>
  </cols>
  <sheetData>
    <row r="2" spans="2:4" ht="15.75" thickBot="1"/>
    <row r="3" spans="2:4">
      <c r="B3" s="281" t="s">
        <v>0</v>
      </c>
      <c r="C3" s="282" t="s">
        <v>15</v>
      </c>
      <c r="D3" s="283" t="s">
        <v>16</v>
      </c>
    </row>
    <row r="4" spans="2:4">
      <c r="B4" s="284" t="s">
        <v>1</v>
      </c>
      <c r="C4" s="285">
        <v>25</v>
      </c>
      <c r="D4" s="286" t="s">
        <v>17</v>
      </c>
    </row>
    <row r="5" spans="2:4">
      <c r="B5" s="287" t="s">
        <v>121</v>
      </c>
      <c r="C5" s="257">
        <v>8</v>
      </c>
      <c r="D5" s="259" t="s">
        <v>17</v>
      </c>
    </row>
    <row r="6" spans="2:4">
      <c r="B6" s="287" t="s">
        <v>122</v>
      </c>
      <c r="C6" s="257">
        <v>5</v>
      </c>
      <c r="D6" s="259" t="s">
        <v>17</v>
      </c>
    </row>
    <row r="7" spans="2:4">
      <c r="B7" s="287" t="s">
        <v>2</v>
      </c>
      <c r="C7" s="257">
        <v>63</v>
      </c>
      <c r="D7" s="259" t="s">
        <v>18</v>
      </c>
    </row>
    <row r="8" spans="2:4">
      <c r="B8" s="287" t="s">
        <v>123</v>
      </c>
      <c r="C8" s="257">
        <v>45</v>
      </c>
      <c r="D8" s="259" t="s">
        <v>18</v>
      </c>
    </row>
    <row r="9" spans="2:4">
      <c r="B9" s="287" t="s">
        <v>3</v>
      </c>
      <c r="C9" s="257">
        <v>0.3</v>
      </c>
      <c r="D9" s="259" t="s">
        <v>17</v>
      </c>
    </row>
    <row r="10" spans="2:4">
      <c r="B10" s="287" t="s">
        <v>4</v>
      </c>
      <c r="C10" s="257">
        <v>25</v>
      </c>
      <c r="D10" s="259" t="s">
        <v>19</v>
      </c>
    </row>
    <row r="11" spans="2:4">
      <c r="B11" s="287" t="s">
        <v>5</v>
      </c>
      <c r="C11" s="257">
        <v>40</v>
      </c>
      <c r="D11" s="259" t="s">
        <v>19</v>
      </c>
    </row>
    <row r="12" spans="2:4">
      <c r="B12" s="546" t="s">
        <v>470</v>
      </c>
      <c r="C12" s="257">
        <v>2.4</v>
      </c>
      <c r="D12" s="259" t="s">
        <v>312</v>
      </c>
    </row>
    <row r="13" spans="2:4">
      <c r="B13" s="546" t="s">
        <v>471</v>
      </c>
      <c r="C13" s="257">
        <v>1.45</v>
      </c>
      <c r="D13" s="259" t="s">
        <v>312</v>
      </c>
    </row>
    <row r="14" spans="2:4">
      <c r="B14" s="288" t="s">
        <v>6</v>
      </c>
      <c r="C14" s="289">
        <v>37</v>
      </c>
      <c r="D14" s="290" t="s">
        <v>18</v>
      </c>
    </row>
    <row r="15" spans="2:4">
      <c r="B15" s="291"/>
      <c r="C15" s="292"/>
      <c r="D15" s="293"/>
    </row>
    <row r="16" spans="2:4">
      <c r="B16" s="294" t="s">
        <v>7</v>
      </c>
      <c r="C16" s="295" t="s">
        <v>15</v>
      </c>
      <c r="D16" s="296" t="s">
        <v>16</v>
      </c>
    </row>
    <row r="17" spans="2:4">
      <c r="B17" s="284" t="s">
        <v>8</v>
      </c>
      <c r="C17" s="285">
        <v>2.4</v>
      </c>
      <c r="D17" s="286" t="s">
        <v>312</v>
      </c>
    </row>
    <row r="18" spans="2:4">
      <c r="B18" s="287" t="s">
        <v>9</v>
      </c>
      <c r="C18" s="257">
        <v>80</v>
      </c>
      <c r="D18" s="259" t="s">
        <v>20</v>
      </c>
    </row>
    <row r="19" spans="2:4">
      <c r="B19" s="287" t="s">
        <v>14</v>
      </c>
      <c r="C19" s="257">
        <v>0.1</v>
      </c>
      <c r="D19" s="259" t="s">
        <v>20</v>
      </c>
    </row>
    <row r="20" spans="2:4">
      <c r="B20" s="287" t="s">
        <v>10</v>
      </c>
      <c r="C20" s="257">
        <v>0.1</v>
      </c>
      <c r="D20" s="259" t="s">
        <v>21</v>
      </c>
    </row>
    <row r="21" spans="2:4">
      <c r="B21" s="287" t="s">
        <v>22</v>
      </c>
      <c r="C21" s="257">
        <v>3.5</v>
      </c>
      <c r="D21" s="259" t="s">
        <v>19</v>
      </c>
    </row>
    <row r="22" spans="2:4">
      <c r="B22" s="287" t="s">
        <v>11</v>
      </c>
      <c r="C22" s="257">
        <v>0.05</v>
      </c>
      <c r="D22" s="259" t="s">
        <v>17</v>
      </c>
    </row>
    <row r="23" spans="2:4">
      <c r="B23" s="287" t="s">
        <v>12</v>
      </c>
      <c r="C23" s="257">
        <v>0.05</v>
      </c>
      <c r="D23" s="259" t="s">
        <v>17</v>
      </c>
    </row>
    <row r="24" spans="2:4" ht="15.75" thickBot="1">
      <c r="B24" s="297" t="s">
        <v>13</v>
      </c>
      <c r="C24" s="261">
        <v>98</v>
      </c>
      <c r="D24" s="263" t="s">
        <v>19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G21"/>
  <sheetViews>
    <sheetView workbookViewId="0">
      <selection activeCell="B3" sqref="B3:D19"/>
    </sheetView>
  </sheetViews>
  <sheetFormatPr defaultColWidth="8.85546875" defaultRowHeight="12.75"/>
  <cols>
    <col min="1" max="1" width="8.85546875" style="578"/>
    <col min="2" max="2" width="21.7109375" style="578" customWidth="1"/>
    <col min="3" max="3" width="8.5703125" style="578" customWidth="1"/>
    <col min="4" max="4" width="32" style="578" bestFit="1" customWidth="1"/>
    <col min="5" max="16384" width="8.85546875" style="578"/>
  </cols>
  <sheetData>
    <row r="2" spans="2:7" ht="13.5" thickBot="1">
      <c r="B2" s="595" t="s">
        <v>520</v>
      </c>
    </row>
    <row r="3" spans="2:7" ht="15" customHeight="1" thickBot="1">
      <c r="B3" s="613" t="s">
        <v>493</v>
      </c>
      <c r="C3" s="614"/>
      <c r="D3" s="615"/>
    </row>
    <row r="4" spans="2:7" ht="13.5" thickBot="1">
      <c r="B4" s="597" t="s">
        <v>495</v>
      </c>
      <c r="C4" s="597" t="s">
        <v>31</v>
      </c>
      <c r="D4" s="597" t="s">
        <v>357</v>
      </c>
    </row>
    <row r="5" spans="2:7">
      <c r="B5" s="598" t="s">
        <v>202</v>
      </c>
      <c r="C5" s="598">
        <v>1</v>
      </c>
      <c r="D5" s="601" t="s">
        <v>503</v>
      </c>
    </row>
    <row r="6" spans="2:7">
      <c r="B6" s="599" t="s">
        <v>501</v>
      </c>
      <c r="C6" s="599">
        <v>4</v>
      </c>
      <c r="D6" s="601" t="s">
        <v>502</v>
      </c>
    </row>
    <row r="7" spans="2:7">
      <c r="B7" s="599" t="s">
        <v>498</v>
      </c>
      <c r="C7" s="599">
        <v>3</v>
      </c>
      <c r="D7" s="601" t="s">
        <v>499</v>
      </c>
    </row>
    <row r="8" spans="2:7">
      <c r="B8" s="599" t="s">
        <v>521</v>
      </c>
      <c r="C8" s="599">
        <v>1</v>
      </c>
      <c r="D8" s="601" t="s">
        <v>138</v>
      </c>
    </row>
    <row r="9" spans="2:7">
      <c r="B9" s="599" t="s">
        <v>497</v>
      </c>
      <c r="C9" s="599">
        <v>1</v>
      </c>
      <c r="D9" s="601" t="s">
        <v>500</v>
      </c>
    </row>
    <row r="10" spans="2:7">
      <c r="B10" s="599" t="s">
        <v>522</v>
      </c>
      <c r="C10" s="599">
        <v>1</v>
      </c>
      <c r="D10" s="601" t="s">
        <v>515</v>
      </c>
    </row>
    <row r="11" spans="2:7" ht="13.5" thickBot="1">
      <c r="B11" s="600" t="s">
        <v>523</v>
      </c>
      <c r="C11" s="600">
        <v>1</v>
      </c>
      <c r="D11" s="601" t="s">
        <v>516</v>
      </c>
    </row>
    <row r="12" spans="2:7" ht="15" customHeight="1" thickBot="1">
      <c r="B12" s="613" t="s">
        <v>494</v>
      </c>
      <c r="C12" s="616"/>
      <c r="D12" s="617"/>
    </row>
    <row r="13" spans="2:7" ht="13.5" thickBot="1">
      <c r="B13" s="597" t="s">
        <v>495</v>
      </c>
      <c r="C13" s="597" t="s">
        <v>31</v>
      </c>
      <c r="D13" s="597" t="s">
        <v>357</v>
      </c>
      <c r="F13" s="582"/>
      <c r="G13" s="582"/>
    </row>
    <row r="14" spans="2:7">
      <c r="B14" s="598" t="s">
        <v>524</v>
      </c>
      <c r="C14" s="598">
        <v>1</v>
      </c>
      <c r="D14" s="601" t="s">
        <v>527</v>
      </c>
      <c r="E14" s="596"/>
      <c r="F14" s="582"/>
      <c r="G14" s="582"/>
    </row>
    <row r="15" spans="2:7">
      <c r="B15" s="599" t="s">
        <v>517</v>
      </c>
      <c r="C15" s="599">
        <v>1</v>
      </c>
      <c r="D15" s="601" t="s">
        <v>129</v>
      </c>
      <c r="F15" s="582"/>
      <c r="G15" s="582"/>
    </row>
    <row r="16" spans="2:7">
      <c r="B16" s="599" t="s">
        <v>525</v>
      </c>
      <c r="C16" s="599">
        <v>1</v>
      </c>
      <c r="D16" s="601" t="s">
        <v>138</v>
      </c>
      <c r="F16" s="582"/>
      <c r="G16" s="582"/>
    </row>
    <row r="17" spans="2:7">
      <c r="B17" s="599" t="s">
        <v>526</v>
      </c>
      <c r="C17" s="599">
        <v>1</v>
      </c>
      <c r="D17" s="601" t="s">
        <v>529</v>
      </c>
      <c r="F17" s="582"/>
      <c r="G17" s="582"/>
    </row>
    <row r="18" spans="2:7">
      <c r="B18" s="599" t="s">
        <v>518</v>
      </c>
      <c r="C18" s="599">
        <v>1</v>
      </c>
      <c r="D18" s="601" t="s">
        <v>528</v>
      </c>
      <c r="F18" s="582"/>
      <c r="G18" s="582"/>
    </row>
    <row r="19" spans="2:7" ht="13.5" thickBot="1">
      <c r="B19" s="600" t="s">
        <v>519</v>
      </c>
      <c r="C19" s="600">
        <v>1</v>
      </c>
      <c r="D19" s="602" t="s">
        <v>530</v>
      </c>
      <c r="F19" s="582"/>
      <c r="G19" s="582"/>
    </row>
    <row r="20" spans="2:7">
      <c r="F20" s="582"/>
      <c r="G20" s="582"/>
    </row>
    <row r="21" spans="2:7">
      <c r="F21" s="582"/>
      <c r="G21" s="582"/>
    </row>
  </sheetData>
  <mergeCells count="2">
    <mergeCell ref="B3:D3"/>
    <mergeCell ref="B12:D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2:U28"/>
  <sheetViews>
    <sheetView zoomScale="90" zoomScaleNormal="90" workbookViewId="0">
      <selection activeCell="B8" sqref="B8:U28"/>
    </sheetView>
  </sheetViews>
  <sheetFormatPr defaultColWidth="9.140625" defaultRowHeight="15"/>
  <cols>
    <col min="1" max="1" width="9.140625" style="5"/>
    <col min="2" max="2" width="8.7109375" style="5" customWidth="1"/>
    <col min="3" max="3" width="20.140625" style="5" customWidth="1"/>
    <col min="4" max="4" width="8.28515625" style="5" bestFit="1" customWidth="1"/>
    <col min="5" max="5" width="10.140625" style="5" bestFit="1" customWidth="1"/>
    <col min="6" max="7" width="8.7109375" style="5" customWidth="1"/>
    <col min="8" max="8" width="1.28515625" style="5" customWidth="1"/>
    <col min="9" max="9" width="8.42578125" style="5" bestFit="1" customWidth="1"/>
    <col min="10" max="10" width="9.42578125" style="5" customWidth="1"/>
    <col min="11" max="11" width="6.85546875" style="5" customWidth="1"/>
    <col min="12" max="12" width="1.140625" style="5" customWidth="1"/>
    <col min="13" max="13" width="7.42578125" style="5" customWidth="1"/>
    <col min="14" max="14" width="7.140625" style="5" bestFit="1" customWidth="1"/>
    <col min="15" max="15" width="8.7109375" style="5" customWidth="1"/>
    <col min="16" max="16" width="7" style="5" bestFit="1" customWidth="1"/>
    <col min="17" max="17" width="7.5703125" style="5" bestFit="1" customWidth="1"/>
    <col min="18" max="18" width="7" style="5" customWidth="1"/>
    <col min="19" max="19" width="7.140625" style="5" customWidth="1"/>
    <col min="20" max="20" width="9.85546875" style="5" customWidth="1"/>
    <col min="21" max="21" width="6.5703125" style="5" bestFit="1" customWidth="1"/>
    <col min="22" max="16384" width="9.140625" style="5"/>
  </cols>
  <sheetData>
    <row r="2" spans="2:21">
      <c r="B2" s="298" t="s">
        <v>435</v>
      </c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300"/>
      <c r="R2" s="300"/>
      <c r="S2" s="300"/>
      <c r="T2" s="300"/>
      <c r="U2" s="300"/>
    </row>
    <row r="3" spans="2:21">
      <c r="B3" s="301">
        <v>40969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300"/>
      <c r="R3" s="300"/>
      <c r="S3" s="300"/>
      <c r="T3" s="300"/>
      <c r="U3" s="300"/>
    </row>
    <row r="4" spans="2:21">
      <c r="B4" s="302"/>
      <c r="C4" s="302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</row>
    <row r="5" spans="2:21">
      <c r="B5" s="303" t="s">
        <v>415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</row>
    <row r="6" spans="2:21">
      <c r="B6" s="303" t="s">
        <v>416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</row>
    <row r="7" spans="2:21" ht="15.75" thickBot="1"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5"/>
    </row>
    <row r="8" spans="2:21">
      <c r="B8" s="306"/>
      <c r="C8" s="307" t="s">
        <v>417</v>
      </c>
      <c r="D8" s="308">
        <v>0.25</v>
      </c>
      <c r="E8" s="308"/>
      <c r="F8" s="309"/>
      <c r="G8" s="309"/>
      <c r="H8" s="309"/>
      <c r="I8" s="603" t="s">
        <v>418</v>
      </c>
      <c r="J8" s="309" t="s">
        <v>419</v>
      </c>
      <c r="K8" s="309"/>
      <c r="L8" s="309"/>
      <c r="M8" s="309"/>
      <c r="N8" s="310">
        <v>2.5</v>
      </c>
      <c r="O8" s="310"/>
      <c r="P8" s="618" t="s">
        <v>420</v>
      </c>
      <c r="Q8" s="618"/>
      <c r="R8" s="618"/>
      <c r="S8" s="618"/>
      <c r="T8" s="311">
        <v>12</v>
      </c>
      <c r="U8" s="312"/>
    </row>
    <row r="9" spans="2:21">
      <c r="B9" s="306"/>
      <c r="C9" s="313" t="s">
        <v>421</v>
      </c>
      <c r="D9" s="314">
        <v>0.4</v>
      </c>
      <c r="E9" s="314"/>
      <c r="F9" s="306"/>
      <c r="G9" s="306"/>
      <c r="H9" s="306"/>
      <c r="I9" s="306"/>
      <c r="J9" s="306" t="s">
        <v>422</v>
      </c>
      <c r="K9" s="306"/>
      <c r="L9" s="306"/>
      <c r="M9" s="306"/>
      <c r="N9" s="315">
        <v>2.5</v>
      </c>
      <c r="O9" s="315"/>
      <c r="P9" s="619" t="s">
        <v>423</v>
      </c>
      <c r="Q9" s="619"/>
      <c r="R9" s="619"/>
      <c r="S9" s="619"/>
      <c r="T9" s="316">
        <v>12</v>
      </c>
      <c r="U9" s="312"/>
    </row>
    <row r="10" spans="2:21" ht="15.75" thickBot="1">
      <c r="B10" s="306"/>
      <c r="C10" s="317"/>
      <c r="D10" s="318"/>
      <c r="E10" s="318"/>
      <c r="F10" s="319"/>
      <c r="G10" s="318"/>
      <c r="H10" s="319"/>
      <c r="I10" s="319"/>
      <c r="J10" s="319" t="s">
        <v>424</v>
      </c>
      <c r="K10" s="319"/>
      <c r="L10" s="319"/>
      <c r="M10" s="319"/>
      <c r="N10" s="320">
        <v>1.63</v>
      </c>
      <c r="O10" s="321"/>
      <c r="P10" s="620" t="s">
        <v>425</v>
      </c>
      <c r="Q10" s="620"/>
      <c r="R10" s="620"/>
      <c r="S10" s="620"/>
      <c r="T10" s="322">
        <v>313</v>
      </c>
      <c r="U10" s="306"/>
    </row>
    <row r="11" spans="2:21">
      <c r="B11" s="306"/>
      <c r="C11" s="306"/>
      <c r="D11" s="306"/>
      <c r="E11" s="306"/>
      <c r="F11" s="306"/>
      <c r="G11" s="314"/>
      <c r="H11" s="306"/>
      <c r="I11" s="306"/>
      <c r="J11" s="306"/>
      <c r="K11" s="306"/>
      <c r="L11" s="306"/>
      <c r="M11" s="306"/>
      <c r="N11" s="306"/>
      <c r="O11" s="312"/>
      <c r="P11" s="306"/>
      <c r="Q11" s="306"/>
      <c r="R11" s="306"/>
      <c r="S11" s="306"/>
      <c r="T11" s="306"/>
      <c r="U11" s="306"/>
    </row>
    <row r="12" spans="2:21" ht="15.75" thickBot="1"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</row>
    <row r="13" spans="2:21">
      <c r="B13" s="621" t="s">
        <v>148</v>
      </c>
      <c r="C13" s="622"/>
      <c r="D13" s="323" t="s">
        <v>149</v>
      </c>
      <c r="E13" s="324" t="s">
        <v>150</v>
      </c>
      <c r="F13" s="325" t="s">
        <v>151</v>
      </c>
      <c r="G13" s="326" t="s">
        <v>152</v>
      </c>
      <c r="H13" s="324"/>
      <c r="I13" s="327" t="s">
        <v>153</v>
      </c>
      <c r="J13" s="328" t="s">
        <v>154</v>
      </c>
      <c r="K13" s="326" t="s">
        <v>155</v>
      </c>
      <c r="L13" s="329"/>
      <c r="M13" s="325"/>
      <c r="N13" s="330" t="s">
        <v>156</v>
      </c>
      <c r="O13" s="329" t="s">
        <v>157</v>
      </c>
      <c r="P13" s="331" t="s">
        <v>158</v>
      </c>
      <c r="Q13" s="332" t="s">
        <v>159</v>
      </c>
      <c r="R13" s="329" t="s">
        <v>160</v>
      </c>
      <c r="S13" s="329"/>
      <c r="T13" s="326" t="s">
        <v>160</v>
      </c>
      <c r="U13" s="325"/>
    </row>
    <row r="14" spans="2:21">
      <c r="B14" s="623"/>
      <c r="C14" s="624"/>
      <c r="D14" s="333" t="s">
        <v>161</v>
      </c>
      <c r="E14" s="334" t="s">
        <v>149</v>
      </c>
      <c r="F14" s="335" t="s">
        <v>162</v>
      </c>
      <c r="G14" s="336" t="s">
        <v>153</v>
      </c>
      <c r="H14" s="334"/>
      <c r="I14" s="337" t="s">
        <v>163</v>
      </c>
      <c r="J14" s="338" t="s">
        <v>164</v>
      </c>
      <c r="K14" s="336" t="s">
        <v>153</v>
      </c>
      <c r="L14" s="339"/>
      <c r="M14" s="340"/>
      <c r="N14" s="341" t="s">
        <v>165</v>
      </c>
      <c r="O14" s="339" t="s">
        <v>166</v>
      </c>
      <c r="P14" s="333" t="s">
        <v>167</v>
      </c>
      <c r="Q14" s="342" t="s">
        <v>168</v>
      </c>
      <c r="R14" s="339" t="s">
        <v>169</v>
      </c>
      <c r="S14" s="339"/>
      <c r="T14" s="336" t="s">
        <v>170</v>
      </c>
      <c r="U14" s="340"/>
    </row>
    <row r="15" spans="2:21">
      <c r="B15" s="623"/>
      <c r="C15" s="624"/>
      <c r="D15" s="333" t="s">
        <v>171</v>
      </c>
      <c r="E15" s="343" t="s">
        <v>172</v>
      </c>
      <c r="F15" s="344"/>
      <c r="G15" s="336" t="s">
        <v>173</v>
      </c>
      <c r="H15" s="334"/>
      <c r="I15" s="337" t="s">
        <v>164</v>
      </c>
      <c r="J15" s="345"/>
      <c r="K15" s="336" t="s">
        <v>174</v>
      </c>
      <c r="L15" s="339"/>
      <c r="M15" s="340"/>
      <c r="N15" s="341"/>
      <c r="O15" s="339" t="s">
        <v>175</v>
      </c>
      <c r="P15" s="333" t="s">
        <v>176</v>
      </c>
      <c r="Q15" s="338" t="s">
        <v>177</v>
      </c>
      <c r="R15" s="339" t="s">
        <v>178</v>
      </c>
      <c r="S15" s="339"/>
      <c r="T15" s="336" t="s">
        <v>179</v>
      </c>
      <c r="U15" s="340"/>
    </row>
    <row r="16" spans="2:21">
      <c r="B16" s="623"/>
      <c r="C16" s="624"/>
      <c r="D16" s="333" t="s">
        <v>180</v>
      </c>
      <c r="E16" s="343" t="s">
        <v>173</v>
      </c>
      <c r="F16" s="344"/>
      <c r="G16" s="336" t="s">
        <v>181</v>
      </c>
      <c r="H16" s="334"/>
      <c r="I16" s="337" t="s">
        <v>182</v>
      </c>
      <c r="J16" s="345"/>
      <c r="K16" s="336" t="s">
        <v>183</v>
      </c>
      <c r="L16" s="339" t="s">
        <v>182</v>
      </c>
      <c r="M16" s="340" t="s">
        <v>184</v>
      </c>
      <c r="N16" s="341" t="s">
        <v>185</v>
      </c>
      <c r="O16" s="306"/>
      <c r="P16" s="333"/>
      <c r="Q16" s="342"/>
      <c r="R16" s="339" t="s">
        <v>186</v>
      </c>
      <c r="S16" s="339"/>
      <c r="T16" s="336" t="s">
        <v>173</v>
      </c>
      <c r="U16" s="340"/>
    </row>
    <row r="17" spans="2:21" ht="15.75" thickBot="1">
      <c r="B17" s="625"/>
      <c r="C17" s="626"/>
      <c r="D17" s="346"/>
      <c r="E17" s="347" t="s">
        <v>180</v>
      </c>
      <c r="F17" s="348"/>
      <c r="G17" s="349" t="s">
        <v>187</v>
      </c>
      <c r="H17" s="350"/>
      <c r="I17" s="351" t="s">
        <v>188</v>
      </c>
      <c r="J17" s="352" t="s">
        <v>189</v>
      </c>
      <c r="K17" s="349" t="s">
        <v>190</v>
      </c>
      <c r="L17" s="353" t="s">
        <v>182</v>
      </c>
      <c r="M17" s="354" t="s">
        <v>191</v>
      </c>
      <c r="N17" s="355" t="s">
        <v>192</v>
      </c>
      <c r="O17" s="319"/>
      <c r="P17" s="356"/>
      <c r="Q17" s="352"/>
      <c r="R17" s="319"/>
      <c r="S17" s="319"/>
      <c r="T17" s="349" t="s">
        <v>193</v>
      </c>
      <c r="U17" s="354"/>
    </row>
    <row r="18" spans="2:21">
      <c r="B18" s="357" t="s">
        <v>426</v>
      </c>
      <c r="C18" s="358"/>
      <c r="D18" s="359"/>
      <c r="E18" s="360"/>
      <c r="F18" s="361"/>
      <c r="G18" s="362"/>
      <c r="H18" s="363"/>
      <c r="I18" s="364"/>
      <c r="J18" s="332"/>
      <c r="K18" s="362"/>
      <c r="L18" s="365"/>
      <c r="M18" s="366"/>
      <c r="N18" s="367"/>
      <c r="O18" s="365"/>
      <c r="P18" s="331"/>
      <c r="Q18" s="332"/>
      <c r="R18" s="365"/>
      <c r="S18" s="365"/>
      <c r="T18" s="362"/>
      <c r="U18" s="366"/>
    </row>
    <row r="19" spans="2:21">
      <c r="B19" s="604" t="s">
        <v>143</v>
      </c>
      <c r="C19" s="368"/>
      <c r="D19" s="369">
        <v>91</v>
      </c>
      <c r="E19" s="370">
        <v>100.8</v>
      </c>
      <c r="F19" s="371">
        <v>4</v>
      </c>
      <c r="G19" s="372">
        <v>14</v>
      </c>
      <c r="H19" s="373"/>
      <c r="I19" s="374">
        <v>0.9</v>
      </c>
      <c r="J19" s="375">
        <v>0.8</v>
      </c>
      <c r="K19" s="372">
        <v>10.08</v>
      </c>
      <c r="L19" s="376"/>
      <c r="M19" s="377">
        <v>25.2</v>
      </c>
      <c r="N19" s="378">
        <v>36</v>
      </c>
      <c r="O19" s="376" t="s">
        <v>427</v>
      </c>
      <c r="P19" s="379">
        <v>0.87</v>
      </c>
      <c r="Q19" s="380">
        <v>0.73339719029374206</v>
      </c>
      <c r="R19" s="381">
        <v>7720</v>
      </c>
      <c r="S19" s="382" t="s">
        <v>147</v>
      </c>
      <c r="T19" s="383">
        <v>4832500</v>
      </c>
      <c r="U19" s="384" t="s">
        <v>147</v>
      </c>
    </row>
    <row r="20" spans="2:21" ht="15.75" thickBot="1">
      <c r="B20" s="605" t="s">
        <v>146</v>
      </c>
      <c r="C20" s="385"/>
      <c r="D20" s="386">
        <v>91</v>
      </c>
      <c r="E20" s="387">
        <v>86.4</v>
      </c>
      <c r="F20" s="388">
        <v>4</v>
      </c>
      <c r="G20" s="389">
        <v>12</v>
      </c>
      <c r="H20" s="390"/>
      <c r="I20" s="391">
        <v>0.9</v>
      </c>
      <c r="J20" s="392">
        <v>0.8</v>
      </c>
      <c r="K20" s="389">
        <v>8.64</v>
      </c>
      <c r="L20" s="393"/>
      <c r="M20" s="394">
        <v>21.6</v>
      </c>
      <c r="N20" s="395">
        <v>36</v>
      </c>
      <c r="O20" s="393" t="s">
        <v>427</v>
      </c>
      <c r="P20" s="396">
        <v>0.87</v>
      </c>
      <c r="Q20" s="397">
        <v>0.73339719029374206</v>
      </c>
      <c r="R20" s="398">
        <v>6615</v>
      </c>
      <c r="S20" s="399" t="s">
        <v>147</v>
      </c>
      <c r="T20" s="400">
        <v>4141000</v>
      </c>
      <c r="U20" s="401" t="s">
        <v>147</v>
      </c>
    </row>
    <row r="21" spans="2:21">
      <c r="B21" s="402" t="s">
        <v>428</v>
      </c>
      <c r="C21" s="358"/>
      <c r="D21" s="331"/>
      <c r="E21" s="363"/>
      <c r="F21" s="366"/>
      <c r="G21" s="403"/>
      <c r="H21" s="363"/>
      <c r="I21" s="404"/>
      <c r="J21" s="405"/>
      <c r="K21" s="403"/>
      <c r="L21" s="365"/>
      <c r="M21" s="366"/>
      <c r="N21" s="330"/>
      <c r="O21" s="365"/>
      <c r="P21" s="406"/>
      <c r="Q21" s="407"/>
      <c r="R21" s="408"/>
      <c r="S21" s="409"/>
      <c r="T21" s="410"/>
      <c r="U21" s="366"/>
    </row>
    <row r="22" spans="2:21">
      <c r="B22" s="411" t="s">
        <v>143</v>
      </c>
      <c r="C22" s="368"/>
      <c r="D22" s="369">
        <v>91</v>
      </c>
      <c r="E22" s="370">
        <v>92.91</v>
      </c>
      <c r="F22" s="371">
        <v>6</v>
      </c>
      <c r="G22" s="372">
        <v>14</v>
      </c>
      <c r="H22" s="373"/>
      <c r="I22" s="374">
        <v>0.95</v>
      </c>
      <c r="J22" s="375">
        <v>0.7142857142857143</v>
      </c>
      <c r="K22" s="372">
        <v>9.5</v>
      </c>
      <c r="L22" s="376"/>
      <c r="M22" s="377">
        <v>15.484999999999999</v>
      </c>
      <c r="N22" s="378">
        <v>36</v>
      </c>
      <c r="O22" s="376" t="s">
        <v>427</v>
      </c>
      <c r="P22" s="379">
        <v>0.87</v>
      </c>
      <c r="Q22" s="380">
        <v>0.73339719029374206</v>
      </c>
      <c r="R22" s="381">
        <v>11855</v>
      </c>
      <c r="S22" s="382" t="s">
        <v>429</v>
      </c>
      <c r="T22" s="383">
        <v>7421000</v>
      </c>
      <c r="U22" s="371" t="s">
        <v>429</v>
      </c>
    </row>
    <row r="23" spans="2:21" ht="15.75" thickBot="1">
      <c r="B23" s="412" t="s">
        <v>146</v>
      </c>
      <c r="C23" s="413"/>
      <c r="D23" s="414">
        <v>91</v>
      </c>
      <c r="E23" s="415">
        <v>92.91</v>
      </c>
      <c r="F23" s="416">
        <v>7</v>
      </c>
      <c r="G23" s="417">
        <v>12</v>
      </c>
      <c r="H23" s="418"/>
      <c r="I23" s="419">
        <v>0.95</v>
      </c>
      <c r="J23" s="420">
        <v>0.7142857142857143</v>
      </c>
      <c r="K23" s="417">
        <v>8.1428571428571423</v>
      </c>
      <c r="L23" s="421"/>
      <c r="M23" s="422">
        <v>13.272857142857141</v>
      </c>
      <c r="N23" s="423">
        <v>36</v>
      </c>
      <c r="O23" s="421" t="s">
        <v>427</v>
      </c>
      <c r="P23" s="424">
        <v>0.87</v>
      </c>
      <c r="Q23" s="425">
        <v>0.73339719029374206</v>
      </c>
      <c r="R23" s="426">
        <v>10165</v>
      </c>
      <c r="S23" s="427" t="s">
        <v>429</v>
      </c>
      <c r="T23" s="428">
        <v>6363500</v>
      </c>
      <c r="U23" s="416" t="s">
        <v>429</v>
      </c>
    </row>
    <row r="24" spans="2:21">
      <c r="B24" s="429"/>
      <c r="C24" s="358"/>
      <c r="D24" s="309"/>
      <c r="E24" s="309"/>
      <c r="F24" s="309"/>
      <c r="G24" s="430"/>
      <c r="H24" s="329"/>
      <c r="I24" s="329"/>
      <c r="J24" s="309"/>
      <c r="K24" s="431"/>
      <c r="L24" s="329"/>
      <c r="M24" s="329"/>
      <c r="N24" s="365"/>
      <c r="O24" s="309"/>
      <c r="P24" s="432"/>
      <c r="Q24" s="432"/>
      <c r="R24" s="603"/>
      <c r="S24" s="309"/>
      <c r="T24" s="329"/>
      <c r="U24" s="329"/>
    </row>
    <row r="25" spans="2:21">
      <c r="B25" s="433" t="s">
        <v>430</v>
      </c>
      <c r="C25" s="433"/>
      <c r="D25" s="433"/>
      <c r="E25" s="433"/>
      <c r="F25" s="434"/>
      <c r="G25" s="433"/>
      <c r="H25" s="433"/>
      <c r="I25" s="433"/>
      <c r="J25" s="434"/>
      <c r="K25" s="434"/>
      <c r="L25" s="433" t="s">
        <v>196</v>
      </c>
      <c r="M25" s="606"/>
      <c r="N25" s="433"/>
      <c r="O25" s="433"/>
      <c r="P25" s="433"/>
      <c r="Q25" s="433"/>
      <c r="R25" s="433"/>
      <c r="S25" s="435"/>
      <c r="T25" s="607"/>
      <c r="U25" s="436"/>
    </row>
    <row r="26" spans="2:21">
      <c r="B26" s="433" t="s">
        <v>431</v>
      </c>
      <c r="C26" s="433"/>
      <c r="D26" s="433"/>
      <c r="E26" s="433"/>
      <c r="F26" s="434"/>
      <c r="G26" s="433"/>
      <c r="H26" s="433"/>
      <c r="I26" s="433"/>
      <c r="J26" s="434"/>
      <c r="K26" s="434"/>
      <c r="L26" s="437" t="s">
        <v>197</v>
      </c>
      <c r="M26" s="606"/>
      <c r="N26" s="433"/>
      <c r="O26" s="433"/>
      <c r="P26" s="433"/>
      <c r="Q26" s="435"/>
      <c r="R26" s="433"/>
      <c r="S26" s="435"/>
      <c r="T26" s="607"/>
      <c r="U26" s="436"/>
    </row>
    <row r="27" spans="2:21">
      <c r="B27" s="433" t="s">
        <v>432</v>
      </c>
      <c r="C27" s="433"/>
      <c r="D27" s="433"/>
      <c r="E27" s="433"/>
      <c r="F27" s="434"/>
      <c r="G27" s="433"/>
      <c r="H27" s="433"/>
      <c r="I27" s="433"/>
      <c r="J27" s="434"/>
      <c r="K27" s="434"/>
      <c r="L27" s="433" t="s">
        <v>433</v>
      </c>
      <c r="M27" s="606"/>
      <c r="N27" s="433"/>
      <c r="O27" s="438"/>
      <c r="P27" s="433"/>
      <c r="Q27" s="435"/>
      <c r="R27" s="433"/>
      <c r="S27" s="435"/>
      <c r="T27" s="607"/>
      <c r="U27" s="436"/>
    </row>
    <row r="28" spans="2:21">
      <c r="B28" s="433" t="s">
        <v>434</v>
      </c>
      <c r="C28" s="433"/>
      <c r="D28" s="433"/>
      <c r="E28" s="433"/>
      <c r="F28" s="434"/>
      <c r="G28" s="433"/>
      <c r="H28" s="433"/>
      <c r="I28" s="433"/>
      <c r="J28" s="434"/>
      <c r="K28" s="434"/>
      <c r="L28" s="606"/>
      <c r="M28" s="436"/>
      <c r="N28" s="436"/>
      <c r="O28" s="436"/>
      <c r="P28" s="436"/>
      <c r="Q28" s="436"/>
      <c r="R28" s="436"/>
      <c r="S28" s="435"/>
      <c r="T28" s="607"/>
      <c r="U28" s="436"/>
    </row>
  </sheetData>
  <mergeCells count="4">
    <mergeCell ref="P8:S8"/>
    <mergeCell ref="P9:S9"/>
    <mergeCell ref="P10:S10"/>
    <mergeCell ref="B13:C17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5"/>
  <sheetData>
    <row r="2" spans="2:2">
      <c r="B2" t="s">
        <v>436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4:J17"/>
  <sheetViews>
    <sheetView workbookViewId="0">
      <selection activeCell="B8" sqref="B8"/>
    </sheetView>
  </sheetViews>
  <sheetFormatPr defaultColWidth="9.140625" defaultRowHeight="15"/>
  <cols>
    <col min="1" max="1" width="9.140625" style="5"/>
    <col min="2" max="2" width="13.140625" style="5" customWidth="1"/>
    <col min="3" max="3" width="13.7109375" style="5" customWidth="1"/>
    <col min="4" max="4" width="8.5703125" style="5" customWidth="1"/>
    <col min="5" max="5" width="12.140625" style="5" customWidth="1"/>
    <col min="6" max="6" width="12.42578125" style="5" customWidth="1"/>
    <col min="7" max="7" width="13.42578125" style="5" customWidth="1"/>
    <col min="8" max="8" width="12.7109375" style="5" customWidth="1"/>
    <col min="9" max="9" width="13.140625" style="5" customWidth="1"/>
    <col min="10" max="10" width="11.85546875" style="5" customWidth="1"/>
    <col min="11" max="16384" width="9.140625" style="5"/>
  </cols>
  <sheetData>
    <row r="4" spans="2:10" ht="15.75" thickBot="1"/>
    <row r="5" spans="2:10" ht="14.45" customHeight="1">
      <c r="B5" s="630" t="s">
        <v>243</v>
      </c>
      <c r="C5" s="439" t="s">
        <v>244</v>
      </c>
      <c r="D5" s="439" t="s">
        <v>245</v>
      </c>
      <c r="E5" s="632" t="s">
        <v>246</v>
      </c>
      <c r="F5" s="439" t="s">
        <v>247</v>
      </c>
      <c r="G5" s="627" t="s">
        <v>248</v>
      </c>
      <c r="H5" s="628"/>
      <c r="I5" s="627" t="s">
        <v>249</v>
      </c>
      <c r="J5" s="629"/>
    </row>
    <row r="6" spans="2:10" ht="15" customHeight="1">
      <c r="B6" s="631"/>
      <c r="C6" s="440" t="s">
        <v>250</v>
      </c>
      <c r="D6" s="440" t="s">
        <v>251</v>
      </c>
      <c r="E6" s="633"/>
      <c r="F6" s="440" t="s">
        <v>252</v>
      </c>
      <c r="G6" s="441" t="s">
        <v>253</v>
      </c>
      <c r="H6" s="441" t="s">
        <v>254</v>
      </c>
      <c r="I6" s="441" t="s">
        <v>253</v>
      </c>
      <c r="J6" s="219" t="s">
        <v>254</v>
      </c>
    </row>
    <row r="7" spans="2:10">
      <c r="B7" s="442">
        <v>5</v>
      </c>
      <c r="C7" s="443">
        <v>720000</v>
      </c>
      <c r="D7" s="443">
        <v>16</v>
      </c>
      <c r="E7" s="444" t="s">
        <v>255</v>
      </c>
      <c r="F7" s="443">
        <v>750</v>
      </c>
      <c r="G7" s="445">
        <f>C7/(B7*52)</f>
        <v>2769.2307692307691</v>
      </c>
      <c r="H7" s="443">
        <f>G7*B7</f>
        <v>13846.153846153846</v>
      </c>
      <c r="I7" s="285">
        <f>ROUNDUP((G7/F7),0)</f>
        <v>4</v>
      </c>
      <c r="J7" s="286">
        <f>ROUNDUP((H7/F7),0)</f>
        <v>19</v>
      </c>
    </row>
    <row r="8" spans="2:10" ht="15.75" thickBot="1">
      <c r="B8" s="260">
        <v>6</v>
      </c>
      <c r="C8" s="446">
        <v>720000</v>
      </c>
      <c r="D8" s="446">
        <v>16</v>
      </c>
      <c r="E8" s="447" t="s">
        <v>255</v>
      </c>
      <c r="F8" s="446">
        <v>750</v>
      </c>
      <c r="G8" s="448">
        <f>C8/(B8*52)</f>
        <v>2307.6923076923076</v>
      </c>
      <c r="H8" s="446">
        <f>G8*B8</f>
        <v>13846.153846153846</v>
      </c>
      <c r="I8" s="261">
        <f>ROUNDDOWN((G8/F8),0)</f>
        <v>3</v>
      </c>
      <c r="J8" s="263">
        <f>ROUNDUP((H8/F8),0)</f>
        <v>19</v>
      </c>
    </row>
    <row r="17" spans="5:5">
      <c r="E17" s="449"/>
    </row>
  </sheetData>
  <mergeCells count="4">
    <mergeCell ref="G5:H5"/>
    <mergeCell ref="I5:J5"/>
    <mergeCell ref="B5:B6"/>
    <mergeCell ref="E5:E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2:M10"/>
  <sheetViews>
    <sheetView workbookViewId="0">
      <selection activeCell="H27" sqref="H27"/>
    </sheetView>
  </sheetViews>
  <sheetFormatPr defaultColWidth="9.140625" defaultRowHeight="15"/>
  <cols>
    <col min="1" max="4" width="9.140625" style="5"/>
    <col min="5" max="5" width="21.140625" style="5" bestFit="1" customWidth="1"/>
    <col min="6" max="9" width="7.85546875" style="5" customWidth="1"/>
    <col min="10" max="10" width="10.85546875" style="5" customWidth="1"/>
    <col min="11" max="12" width="8.5703125" style="5" bestFit="1" customWidth="1"/>
    <col min="13" max="16384" width="9.140625" style="5"/>
  </cols>
  <sheetData>
    <row r="2" spans="2:13">
      <c r="B2" s="5" t="s">
        <v>375</v>
      </c>
    </row>
    <row r="5" spans="2:13" ht="15.75" thickBot="1"/>
    <row r="6" spans="2:13" ht="38.25">
      <c r="E6" s="451" t="s">
        <v>244</v>
      </c>
      <c r="F6" s="452" t="s">
        <v>367</v>
      </c>
      <c r="G6" s="452" t="s">
        <v>377</v>
      </c>
      <c r="H6" s="452" t="s">
        <v>368</v>
      </c>
      <c r="I6" s="452" t="s">
        <v>376</v>
      </c>
      <c r="J6" s="452" t="s">
        <v>446</v>
      </c>
      <c r="K6" s="452" t="s">
        <v>369</v>
      </c>
      <c r="L6" s="453" t="s">
        <v>370</v>
      </c>
    </row>
    <row r="7" spans="2:13">
      <c r="E7" s="442" t="s">
        <v>371</v>
      </c>
      <c r="F7" s="285">
        <v>100</v>
      </c>
      <c r="G7" s="285">
        <v>30</v>
      </c>
      <c r="H7" s="444">
        <v>29.716684155299056</v>
      </c>
      <c r="I7" s="285">
        <v>4.7</v>
      </c>
      <c r="J7" s="285">
        <v>5.6</v>
      </c>
      <c r="K7" s="285">
        <v>5500</v>
      </c>
      <c r="L7" s="286">
        <v>5400</v>
      </c>
      <c r="M7" s="454">
        <f>K7-L7</f>
        <v>100</v>
      </c>
    </row>
    <row r="8" spans="2:13">
      <c r="E8" s="256" t="s">
        <v>372</v>
      </c>
      <c r="F8" s="257">
        <v>90</v>
      </c>
      <c r="G8" s="257">
        <v>20</v>
      </c>
      <c r="H8" s="450">
        <v>19.307450157397692</v>
      </c>
      <c r="I8" s="257">
        <v>4.7</v>
      </c>
      <c r="J8" s="257">
        <v>8</v>
      </c>
      <c r="K8" s="257">
        <v>6000</v>
      </c>
      <c r="L8" s="259">
        <v>5700</v>
      </c>
      <c r="M8" s="454">
        <f>K8-L8</f>
        <v>300</v>
      </c>
    </row>
    <row r="9" spans="2:13">
      <c r="E9" s="256" t="s">
        <v>373</v>
      </c>
      <c r="F9" s="257">
        <v>80</v>
      </c>
      <c r="G9" s="257">
        <v>18</v>
      </c>
      <c r="H9" s="450">
        <v>17.376705141657922</v>
      </c>
      <c r="I9" s="257">
        <v>4.7</v>
      </c>
      <c r="J9" s="257">
        <v>8</v>
      </c>
      <c r="K9" s="257">
        <v>6200</v>
      </c>
      <c r="L9" s="259">
        <v>5900</v>
      </c>
      <c r="M9" s="454">
        <f>K9-L9</f>
        <v>300</v>
      </c>
    </row>
    <row r="10" spans="2:13" ht="15.75" thickBot="1">
      <c r="E10" s="260" t="s">
        <v>374</v>
      </c>
      <c r="F10" s="261">
        <v>70</v>
      </c>
      <c r="G10" s="261">
        <v>15</v>
      </c>
      <c r="H10" s="447">
        <v>14.480587618048268</v>
      </c>
      <c r="I10" s="261">
        <v>4.7</v>
      </c>
      <c r="J10" s="261">
        <v>8</v>
      </c>
      <c r="K10" s="261">
        <v>6500</v>
      </c>
      <c r="L10" s="263">
        <v>6200</v>
      </c>
      <c r="M10" s="454">
        <f>K10-L10</f>
        <v>300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2:J9"/>
  <sheetViews>
    <sheetView workbookViewId="0">
      <selection activeCell="C7" sqref="C7"/>
    </sheetView>
  </sheetViews>
  <sheetFormatPr defaultColWidth="9.140625" defaultRowHeight="15"/>
  <cols>
    <col min="1" max="1" width="9.140625" style="5"/>
    <col min="2" max="3" width="10.42578125" style="5" bestFit="1" customWidth="1"/>
    <col min="4" max="4" width="12" style="5" bestFit="1" customWidth="1"/>
    <col min="5" max="5" width="10.7109375" style="5" bestFit="1" customWidth="1"/>
    <col min="6" max="6" width="9.140625" style="5"/>
    <col min="7" max="7" width="20.42578125" style="5" bestFit="1" customWidth="1"/>
    <col min="8" max="8" width="12.140625" style="5" bestFit="1" customWidth="1"/>
    <col min="9" max="9" width="12.7109375" style="5" bestFit="1" customWidth="1"/>
    <col min="10" max="10" width="12.28515625" style="5" bestFit="1" customWidth="1"/>
    <col min="11" max="16384" width="9.140625" style="5"/>
  </cols>
  <sheetData>
    <row r="2" spans="2:10" ht="15.75" thickBot="1"/>
    <row r="3" spans="2:10">
      <c r="B3" s="455" t="s">
        <v>383</v>
      </c>
      <c r="C3" s="456" t="s">
        <v>384</v>
      </c>
      <c r="D3" s="634" t="s">
        <v>385</v>
      </c>
      <c r="E3" s="635"/>
      <c r="G3" s="636" t="s">
        <v>388</v>
      </c>
      <c r="H3" s="638" t="s">
        <v>390</v>
      </c>
      <c r="I3" s="471" t="s">
        <v>391</v>
      </c>
      <c r="J3" s="640" t="s">
        <v>392</v>
      </c>
    </row>
    <row r="4" spans="2:10">
      <c r="B4" s="457" t="s">
        <v>263</v>
      </c>
      <c r="C4" s="458" t="s">
        <v>378</v>
      </c>
      <c r="D4" s="467" t="s">
        <v>379</v>
      </c>
      <c r="E4" s="468" t="s">
        <v>380</v>
      </c>
      <c r="G4" s="637"/>
      <c r="H4" s="639"/>
      <c r="I4" s="472" t="s">
        <v>386</v>
      </c>
      <c r="J4" s="641"/>
    </row>
    <row r="5" spans="2:10">
      <c r="B5" s="457" t="s">
        <v>381</v>
      </c>
      <c r="C5" s="458" t="s">
        <v>382</v>
      </c>
      <c r="D5" s="469" t="s">
        <v>382</v>
      </c>
      <c r="E5" s="470" t="s">
        <v>382</v>
      </c>
      <c r="G5" s="476" t="s">
        <v>389</v>
      </c>
      <c r="H5" s="477">
        <v>2494</v>
      </c>
      <c r="I5" s="477">
        <v>75000</v>
      </c>
      <c r="J5" s="466">
        <v>12.02</v>
      </c>
    </row>
    <row r="6" spans="2:10">
      <c r="B6" s="464">
        <v>5100</v>
      </c>
      <c r="C6" s="465">
        <v>88.44</v>
      </c>
      <c r="D6" s="465">
        <v>80.349999999999994</v>
      </c>
      <c r="E6" s="466">
        <v>97.14</v>
      </c>
      <c r="G6" s="457" t="s">
        <v>387</v>
      </c>
      <c r="H6" s="473">
        <v>5406</v>
      </c>
      <c r="I6" s="473">
        <v>75000</v>
      </c>
      <c r="J6" s="459">
        <v>19.53</v>
      </c>
    </row>
    <row r="7" spans="2:10">
      <c r="B7" s="460">
        <v>5500</v>
      </c>
      <c r="C7" s="458">
        <v>97.41</v>
      </c>
      <c r="D7" s="458">
        <v>91.21</v>
      </c>
      <c r="E7" s="459">
        <v>104.76</v>
      </c>
      <c r="G7" s="457" t="s">
        <v>387</v>
      </c>
      <c r="H7" s="473">
        <v>5406</v>
      </c>
      <c r="I7" s="473">
        <v>55000</v>
      </c>
      <c r="J7" s="459">
        <v>25.27</v>
      </c>
    </row>
    <row r="8" spans="2:10" ht="15.75" thickBot="1">
      <c r="B8" s="460">
        <v>5700</v>
      </c>
      <c r="C8" s="458">
        <v>101.67</v>
      </c>
      <c r="D8" s="458">
        <v>96.89</v>
      </c>
      <c r="E8" s="459">
        <v>108.57</v>
      </c>
      <c r="G8" s="474" t="s">
        <v>387</v>
      </c>
      <c r="H8" s="475">
        <v>5406</v>
      </c>
      <c r="I8" s="475">
        <v>35000</v>
      </c>
      <c r="J8" s="463">
        <v>34.479999999999997</v>
      </c>
    </row>
    <row r="9" spans="2:10" ht="15.75" thickBot="1">
      <c r="B9" s="461">
        <v>6000</v>
      </c>
      <c r="C9" s="462">
        <v>108.07</v>
      </c>
      <c r="D9" s="462">
        <v>105.72</v>
      </c>
      <c r="E9" s="463">
        <v>114.29</v>
      </c>
    </row>
  </sheetData>
  <mergeCells count="4">
    <mergeCell ref="D3:E3"/>
    <mergeCell ref="G3:G4"/>
    <mergeCell ref="H3:H4"/>
    <mergeCell ref="J3:J4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N24"/>
  <sheetViews>
    <sheetView workbookViewId="0">
      <selection activeCell="H31" sqref="H31"/>
    </sheetView>
  </sheetViews>
  <sheetFormatPr defaultColWidth="9.140625" defaultRowHeight="12"/>
  <cols>
    <col min="1" max="1" width="9.140625" style="478"/>
    <col min="2" max="2" width="22.42578125" style="478" bestFit="1" customWidth="1"/>
    <col min="3" max="3" width="8.7109375" style="478" bestFit="1" customWidth="1"/>
    <col min="4" max="14" width="9.5703125" style="478" bestFit="1" customWidth="1"/>
    <col min="15" max="16384" width="9.140625" style="478"/>
  </cols>
  <sheetData>
    <row r="1" spans="2:14" ht="12.75" thickBot="1"/>
    <row r="2" spans="2:14">
      <c r="B2" s="479"/>
      <c r="C2" s="480" t="s">
        <v>437</v>
      </c>
      <c r="D2" s="481" t="s">
        <v>438</v>
      </c>
      <c r="E2" s="482"/>
      <c r="F2" s="483"/>
      <c r="G2" s="484" t="s">
        <v>439</v>
      </c>
      <c r="H2" s="482" t="s">
        <v>440</v>
      </c>
      <c r="I2" s="482"/>
      <c r="J2" s="483"/>
      <c r="K2" s="484" t="s">
        <v>439</v>
      </c>
      <c r="L2" s="482" t="s">
        <v>441</v>
      </c>
      <c r="M2" s="482"/>
      <c r="N2" s="485"/>
    </row>
    <row r="3" spans="2:14">
      <c r="B3" s="486"/>
      <c r="C3" s="487"/>
      <c r="D3" s="488" t="s">
        <v>442</v>
      </c>
      <c r="E3" s="489" t="s">
        <v>384</v>
      </c>
      <c r="F3" s="490" t="s">
        <v>443</v>
      </c>
      <c r="G3" s="491" t="s">
        <v>444</v>
      </c>
      <c r="H3" s="489" t="s">
        <v>442</v>
      </c>
      <c r="I3" s="489" t="s">
        <v>384</v>
      </c>
      <c r="J3" s="490" t="s">
        <v>443</v>
      </c>
      <c r="K3" s="491" t="s">
        <v>444</v>
      </c>
      <c r="L3" s="489" t="s">
        <v>442</v>
      </c>
      <c r="M3" s="489" t="s">
        <v>384</v>
      </c>
      <c r="N3" s="492" t="s">
        <v>443</v>
      </c>
    </row>
    <row r="4" spans="2:14">
      <c r="B4" s="493"/>
      <c r="C4" s="494" t="s">
        <v>381</v>
      </c>
      <c r="D4" s="495" t="s">
        <v>382</v>
      </c>
      <c r="E4" s="496" t="s">
        <v>382</v>
      </c>
      <c r="F4" s="497" t="s">
        <v>382</v>
      </c>
      <c r="G4" s="498" t="s">
        <v>382</v>
      </c>
      <c r="H4" s="496" t="s">
        <v>382</v>
      </c>
      <c r="I4" s="496" t="s">
        <v>382</v>
      </c>
      <c r="J4" s="497" t="s">
        <v>382</v>
      </c>
      <c r="K4" s="498" t="s">
        <v>382</v>
      </c>
      <c r="L4" s="496" t="s">
        <v>382</v>
      </c>
      <c r="M4" s="496" t="s">
        <v>382</v>
      </c>
      <c r="N4" s="499" t="s">
        <v>382</v>
      </c>
    </row>
    <row r="5" spans="2:14">
      <c r="B5" s="486" t="s">
        <v>445</v>
      </c>
      <c r="C5" s="500">
        <v>5400</v>
      </c>
      <c r="D5" s="501">
        <v>88.436159999999987</v>
      </c>
      <c r="E5" s="502">
        <v>97.742378007855109</v>
      </c>
      <c r="F5" s="503">
        <v>102.85714285714286</v>
      </c>
      <c r="G5" s="504">
        <v>12.018671721959903</v>
      </c>
      <c r="H5" s="502">
        <v>100.45483172195989</v>
      </c>
      <c r="I5" s="502">
        <v>109.76104972981501</v>
      </c>
      <c r="J5" s="503">
        <v>114.87581457910277</v>
      </c>
      <c r="K5" s="504">
        <v>25.272101663881049</v>
      </c>
      <c r="L5" s="505">
        <v>75.182730058078846</v>
      </c>
      <c r="M5" s="506">
        <v>84.488948065933968</v>
      </c>
      <c r="N5" s="507">
        <v>89.60371291522172</v>
      </c>
    </row>
    <row r="6" spans="2:14">
      <c r="B6" s="486" t="s">
        <v>372</v>
      </c>
      <c r="C6" s="500">
        <v>5700</v>
      </c>
      <c r="D6" s="501">
        <v>96.891097142857134</v>
      </c>
      <c r="E6" s="502">
        <v>104.82479672559778</v>
      </c>
      <c r="F6" s="503">
        <v>108.57142857142857</v>
      </c>
      <c r="G6" s="504">
        <v>12.018671721959903</v>
      </c>
      <c r="H6" s="502">
        <v>108.90976886481704</v>
      </c>
      <c r="I6" s="502">
        <v>116.84346844755768</v>
      </c>
      <c r="J6" s="503">
        <v>120.59010029338847</v>
      </c>
      <c r="K6" s="504">
        <v>25.272101663881049</v>
      </c>
      <c r="L6" s="505">
        <v>83.637667200935994</v>
      </c>
      <c r="M6" s="506">
        <v>91.571366783676638</v>
      </c>
      <c r="N6" s="507">
        <v>95.317998629507429</v>
      </c>
    </row>
    <row r="7" spans="2:14">
      <c r="B7" s="486" t="s">
        <v>373</v>
      </c>
      <c r="C7" s="500">
        <v>5900</v>
      </c>
      <c r="D7" s="501">
        <v>102.73484571428571</v>
      </c>
      <c r="E7" s="502">
        <v>109.26543777710619</v>
      </c>
      <c r="F7" s="503">
        <v>112.38095238095238</v>
      </c>
      <c r="G7" s="504">
        <v>12.018671721959903</v>
      </c>
      <c r="H7" s="502">
        <v>114.75351743624562</v>
      </c>
      <c r="I7" s="502">
        <v>121.28410949906609</v>
      </c>
      <c r="J7" s="503">
        <v>124.39962410291228</v>
      </c>
      <c r="K7" s="504">
        <v>25.272101663881049</v>
      </c>
      <c r="L7" s="505">
        <v>89.481415772364571</v>
      </c>
      <c r="M7" s="506">
        <v>96.012007835185045</v>
      </c>
      <c r="N7" s="507">
        <v>99.127522439031239</v>
      </c>
    </row>
    <row r="8" spans="2:14" ht="12.75" thickBot="1">
      <c r="B8" s="508" t="s">
        <v>374</v>
      </c>
      <c r="C8" s="509">
        <v>6200</v>
      </c>
      <c r="D8" s="510">
        <v>111.81115428571428</v>
      </c>
      <c r="E8" s="511">
        <v>115.92639935436884</v>
      </c>
      <c r="F8" s="512">
        <v>118.0952380952381</v>
      </c>
      <c r="G8" s="513">
        <v>12.018671721959903</v>
      </c>
      <c r="H8" s="511">
        <v>123.82982600767419</v>
      </c>
      <c r="I8" s="511">
        <v>127.94507107632874</v>
      </c>
      <c r="J8" s="512">
        <v>130.11390981719799</v>
      </c>
      <c r="K8" s="513">
        <v>25.272101663881049</v>
      </c>
      <c r="L8" s="514">
        <v>98.55772434379314</v>
      </c>
      <c r="M8" s="515">
        <v>102.6729694124477</v>
      </c>
      <c r="N8" s="516">
        <v>104.84180815331695</v>
      </c>
    </row>
    <row r="9" spans="2:14" ht="12.75" thickBot="1"/>
    <row r="10" spans="2:14">
      <c r="B10" s="517"/>
      <c r="C10" s="518" t="s">
        <v>437</v>
      </c>
      <c r="D10" s="519" t="s">
        <v>438</v>
      </c>
      <c r="E10" s="519"/>
      <c r="F10" s="519"/>
      <c r="G10" s="518" t="s">
        <v>439</v>
      </c>
      <c r="H10" s="519" t="s">
        <v>440</v>
      </c>
      <c r="I10" s="519"/>
      <c r="J10" s="520"/>
    </row>
    <row r="11" spans="2:14">
      <c r="B11" s="521"/>
      <c r="C11" s="522"/>
      <c r="D11" s="523" t="s">
        <v>442</v>
      </c>
      <c r="E11" s="523" t="s">
        <v>384</v>
      </c>
      <c r="F11" s="523" t="s">
        <v>443</v>
      </c>
      <c r="G11" s="524" t="s">
        <v>444</v>
      </c>
      <c r="H11" s="523" t="s">
        <v>442</v>
      </c>
      <c r="I11" s="523" t="s">
        <v>384</v>
      </c>
      <c r="J11" s="525" t="s">
        <v>443</v>
      </c>
    </row>
    <row r="12" spans="2:14">
      <c r="B12" s="521"/>
      <c r="C12" s="522" t="s">
        <v>381</v>
      </c>
      <c r="D12" s="526" t="s">
        <v>382</v>
      </c>
      <c r="E12" s="526" t="s">
        <v>382</v>
      </c>
      <c r="F12" s="526" t="s">
        <v>382</v>
      </c>
      <c r="G12" s="524" t="s">
        <v>382</v>
      </c>
      <c r="H12" s="526" t="s">
        <v>382</v>
      </c>
      <c r="I12" s="526" t="s">
        <v>382</v>
      </c>
      <c r="J12" s="527" t="s">
        <v>382</v>
      </c>
    </row>
    <row r="13" spans="2:14">
      <c r="B13" s="528" t="s">
        <v>445</v>
      </c>
      <c r="C13" s="529">
        <v>5400</v>
      </c>
      <c r="D13" s="530">
        <v>88.436159999999987</v>
      </c>
      <c r="E13" s="530">
        <v>97.742378007855109</v>
      </c>
      <c r="F13" s="530">
        <v>102.85714285714286</v>
      </c>
      <c r="G13" s="530">
        <v>12.018671721959903</v>
      </c>
      <c r="H13" s="530">
        <v>100.45483172195989</v>
      </c>
      <c r="I13" s="530">
        <v>109.76104972981501</v>
      </c>
      <c r="J13" s="531">
        <v>114.87581457910277</v>
      </c>
    </row>
    <row r="14" spans="2:14">
      <c r="B14" s="521" t="s">
        <v>372</v>
      </c>
      <c r="C14" s="532">
        <v>5700</v>
      </c>
      <c r="D14" s="533">
        <v>96.891097142857134</v>
      </c>
      <c r="E14" s="533">
        <v>104.82479672559778</v>
      </c>
      <c r="F14" s="533">
        <v>108.57142857142857</v>
      </c>
      <c r="G14" s="533">
        <v>12.018671721959903</v>
      </c>
      <c r="H14" s="533">
        <v>108.90976886481704</v>
      </c>
      <c r="I14" s="533">
        <v>116.84346844755768</v>
      </c>
      <c r="J14" s="534">
        <v>120.59010029338847</v>
      </c>
    </row>
    <row r="15" spans="2:14">
      <c r="B15" s="521" t="s">
        <v>373</v>
      </c>
      <c r="C15" s="532">
        <v>5900</v>
      </c>
      <c r="D15" s="533">
        <v>102.73484571428571</v>
      </c>
      <c r="E15" s="533">
        <v>109.26543777710619</v>
      </c>
      <c r="F15" s="533">
        <v>112.38095238095238</v>
      </c>
      <c r="G15" s="533">
        <v>12.018671721959903</v>
      </c>
      <c r="H15" s="533">
        <v>114.75351743624562</v>
      </c>
      <c r="I15" s="533">
        <v>121.28410949906609</v>
      </c>
      <c r="J15" s="534">
        <v>124.39962410291228</v>
      </c>
    </row>
    <row r="16" spans="2:14" ht="12.75" thickBot="1">
      <c r="B16" s="535" t="s">
        <v>374</v>
      </c>
      <c r="C16" s="536">
        <v>6200</v>
      </c>
      <c r="D16" s="537">
        <v>111.81115428571428</v>
      </c>
      <c r="E16" s="537">
        <v>115.92639935436884</v>
      </c>
      <c r="F16" s="537">
        <v>118.0952380952381</v>
      </c>
      <c r="G16" s="537">
        <v>12.018671721959903</v>
      </c>
      <c r="H16" s="537">
        <v>123.82982600767419</v>
      </c>
      <c r="I16" s="537">
        <v>127.94507107632874</v>
      </c>
      <c r="J16" s="538">
        <v>130.11390981719799</v>
      </c>
    </row>
    <row r="17" spans="2:10" ht="12.75" thickBot="1"/>
    <row r="18" spans="2:10">
      <c r="B18" s="517"/>
      <c r="C18" s="518" t="s">
        <v>437</v>
      </c>
      <c r="D18" s="519" t="s">
        <v>440</v>
      </c>
      <c r="E18" s="519"/>
      <c r="F18" s="519"/>
      <c r="G18" s="518" t="s">
        <v>439</v>
      </c>
      <c r="H18" s="519" t="s">
        <v>441</v>
      </c>
      <c r="I18" s="519"/>
      <c r="J18" s="520"/>
    </row>
    <row r="19" spans="2:10">
      <c r="B19" s="521"/>
      <c r="C19" s="522"/>
      <c r="D19" s="523" t="s">
        <v>442</v>
      </c>
      <c r="E19" s="523" t="s">
        <v>384</v>
      </c>
      <c r="F19" s="523" t="s">
        <v>443</v>
      </c>
      <c r="G19" s="524" t="s">
        <v>444</v>
      </c>
      <c r="H19" s="523" t="s">
        <v>442</v>
      </c>
      <c r="I19" s="523" t="s">
        <v>384</v>
      </c>
      <c r="J19" s="525" t="s">
        <v>443</v>
      </c>
    </row>
    <row r="20" spans="2:10">
      <c r="B20" s="521"/>
      <c r="C20" s="522" t="s">
        <v>381</v>
      </c>
      <c r="D20" s="524" t="s">
        <v>382</v>
      </c>
      <c r="E20" s="524" t="s">
        <v>382</v>
      </c>
      <c r="F20" s="524" t="s">
        <v>382</v>
      </c>
      <c r="G20" s="524" t="s">
        <v>382</v>
      </c>
      <c r="H20" s="524" t="s">
        <v>382</v>
      </c>
      <c r="I20" s="524" t="s">
        <v>382</v>
      </c>
      <c r="J20" s="539" t="s">
        <v>382</v>
      </c>
    </row>
    <row r="21" spans="2:10">
      <c r="B21" s="528" t="s">
        <v>445</v>
      </c>
      <c r="C21" s="529">
        <v>5400</v>
      </c>
      <c r="D21" s="530">
        <v>100.45483172195989</v>
      </c>
      <c r="E21" s="530">
        <v>109.76104972981501</v>
      </c>
      <c r="F21" s="530">
        <v>114.87581457910277</v>
      </c>
      <c r="G21" s="530">
        <v>25.272101663881049</v>
      </c>
      <c r="H21" s="540">
        <v>75.182730058078846</v>
      </c>
      <c r="I21" s="541">
        <v>84.488948065933968</v>
      </c>
      <c r="J21" s="531">
        <v>89.60371291522172</v>
      </c>
    </row>
    <row r="22" spans="2:10">
      <c r="B22" s="521" t="s">
        <v>372</v>
      </c>
      <c r="C22" s="532">
        <v>5700</v>
      </c>
      <c r="D22" s="533">
        <v>108.90976886481704</v>
      </c>
      <c r="E22" s="533">
        <v>116.84346844755768</v>
      </c>
      <c r="F22" s="533">
        <v>120.59010029338847</v>
      </c>
      <c r="G22" s="533">
        <v>25.272101663881049</v>
      </c>
      <c r="H22" s="542">
        <v>83.637667200935994</v>
      </c>
      <c r="I22" s="543">
        <v>91.571366783676638</v>
      </c>
      <c r="J22" s="534">
        <v>95.317998629507429</v>
      </c>
    </row>
    <row r="23" spans="2:10">
      <c r="B23" s="521" t="s">
        <v>373</v>
      </c>
      <c r="C23" s="532">
        <v>5900</v>
      </c>
      <c r="D23" s="533">
        <v>114.75351743624562</v>
      </c>
      <c r="E23" s="533">
        <v>121.28410949906609</v>
      </c>
      <c r="F23" s="533">
        <v>124.39962410291228</v>
      </c>
      <c r="G23" s="533">
        <v>25.272101663881049</v>
      </c>
      <c r="H23" s="542">
        <v>89.481415772364571</v>
      </c>
      <c r="I23" s="543">
        <v>96.012007835185045</v>
      </c>
      <c r="J23" s="534">
        <v>99.127522439031239</v>
      </c>
    </row>
    <row r="24" spans="2:10" ht="12.75" thickBot="1">
      <c r="B24" s="535" t="s">
        <v>374</v>
      </c>
      <c r="C24" s="536">
        <v>6200</v>
      </c>
      <c r="D24" s="537">
        <v>123.82982600767419</v>
      </c>
      <c r="E24" s="537">
        <v>127.94507107632874</v>
      </c>
      <c r="F24" s="537">
        <v>130.11390981719799</v>
      </c>
      <c r="G24" s="537">
        <v>25.272101663881049</v>
      </c>
      <c r="H24" s="544">
        <v>98.55772434379314</v>
      </c>
      <c r="I24" s="545">
        <v>102.6729694124477</v>
      </c>
      <c r="J24" s="538">
        <v>104.84180815331695</v>
      </c>
    </row>
  </sheetData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AK46"/>
  <sheetViews>
    <sheetView topLeftCell="W1" workbookViewId="0">
      <selection activeCell="AC28" sqref="AC28"/>
    </sheetView>
  </sheetViews>
  <sheetFormatPr defaultRowHeight="15"/>
  <cols>
    <col min="2" max="2" width="11" bestFit="1" customWidth="1"/>
    <col min="3" max="3" width="24.85546875" bestFit="1" customWidth="1"/>
    <col min="4" max="4" width="43.42578125" bestFit="1" customWidth="1"/>
    <col min="5" max="5" width="15.28515625" bestFit="1" customWidth="1"/>
    <col min="6" max="6" width="16.140625" bestFit="1" customWidth="1"/>
    <col min="7" max="7" width="24.42578125" bestFit="1" customWidth="1"/>
    <col min="10" max="10" width="15.5703125" bestFit="1" customWidth="1"/>
    <col min="11" max="11" width="10.28515625" bestFit="1" customWidth="1"/>
    <col min="12" max="12" width="9.28515625" bestFit="1" customWidth="1"/>
    <col min="13" max="13" width="10.140625" bestFit="1" customWidth="1"/>
    <col min="14" max="14" width="10.85546875" customWidth="1"/>
    <col min="15" max="15" width="10.140625" bestFit="1" customWidth="1"/>
    <col min="16" max="16" width="9" customWidth="1"/>
    <col min="17" max="17" width="8.5703125" bestFit="1" customWidth="1"/>
    <col min="18" max="18" width="13.140625" bestFit="1" customWidth="1"/>
    <col min="19" max="19" width="6.7109375" bestFit="1" customWidth="1"/>
    <col min="20" max="20" width="7.140625" bestFit="1" customWidth="1"/>
    <col min="21" max="21" width="6.7109375" hidden="1" customWidth="1"/>
    <col min="22" max="22" width="7" bestFit="1" customWidth="1"/>
    <col min="23" max="23" width="7.5703125" bestFit="1" customWidth="1"/>
    <col min="25" max="25" width="8.7109375" bestFit="1" customWidth="1"/>
    <col min="26" max="26" width="10.7109375" customWidth="1"/>
    <col min="27" max="27" width="19" customWidth="1"/>
    <col min="28" max="28" width="20.7109375" customWidth="1"/>
    <col min="29" max="29" width="12.140625" bestFit="1" customWidth="1"/>
    <col min="30" max="30" width="11.7109375" customWidth="1"/>
    <col min="31" max="31" width="18" customWidth="1"/>
    <col min="32" max="32" width="13.85546875" customWidth="1"/>
    <col min="33" max="33" width="14.28515625" bestFit="1" customWidth="1"/>
    <col min="34" max="34" width="18.7109375" customWidth="1"/>
    <col min="35" max="35" width="20.85546875" bestFit="1" customWidth="1"/>
    <col min="36" max="36" width="44" bestFit="1" customWidth="1"/>
  </cols>
  <sheetData>
    <row r="1" spans="2:37" ht="15.75" thickBot="1"/>
    <row r="2" spans="2:37" ht="15" customHeight="1">
      <c r="E2" s="666" t="s">
        <v>128</v>
      </c>
      <c r="F2" s="666"/>
      <c r="G2" s="666"/>
      <c r="J2" s="654" t="s">
        <v>148</v>
      </c>
      <c r="K2" s="655"/>
      <c r="L2" s="28" t="s">
        <v>149</v>
      </c>
      <c r="M2" s="28" t="s">
        <v>150</v>
      </c>
      <c r="N2" s="28" t="s">
        <v>151</v>
      </c>
      <c r="O2" s="28" t="s">
        <v>152</v>
      </c>
      <c r="P2" s="28" t="s">
        <v>153</v>
      </c>
      <c r="Q2" s="28" t="s">
        <v>154</v>
      </c>
      <c r="R2" s="28" t="s">
        <v>155</v>
      </c>
      <c r="S2" s="667" t="s">
        <v>156</v>
      </c>
      <c r="T2" s="667"/>
      <c r="U2" s="28" t="s">
        <v>157</v>
      </c>
      <c r="V2" s="28" t="s">
        <v>158</v>
      </c>
      <c r="W2" s="29" t="s">
        <v>159</v>
      </c>
      <c r="Y2" s="650" t="s">
        <v>203</v>
      </c>
      <c r="Z2" s="648" t="s">
        <v>204</v>
      </c>
      <c r="AA2" s="652" t="s">
        <v>205</v>
      </c>
      <c r="AB2" s="653" t="s">
        <v>206</v>
      </c>
      <c r="AC2" s="652" t="s">
        <v>207</v>
      </c>
      <c r="AD2" s="648" t="s">
        <v>216</v>
      </c>
      <c r="AE2" s="648" t="s">
        <v>217</v>
      </c>
      <c r="AF2" s="645" t="s">
        <v>208</v>
      </c>
      <c r="AG2" s="647"/>
      <c r="AH2" s="642" t="s">
        <v>231</v>
      </c>
      <c r="AI2" s="643"/>
      <c r="AJ2" s="643"/>
      <c r="AK2" s="644"/>
    </row>
    <row r="3" spans="2:37" ht="17.25">
      <c r="B3" t="s">
        <v>127</v>
      </c>
      <c r="C3" t="s">
        <v>130</v>
      </c>
      <c r="D3" t="s">
        <v>137</v>
      </c>
      <c r="E3" t="s">
        <v>131</v>
      </c>
      <c r="F3" t="s">
        <v>136</v>
      </c>
      <c r="G3" t="s">
        <v>132</v>
      </c>
      <c r="J3" s="656"/>
      <c r="K3" s="657"/>
      <c r="L3" s="30" t="s">
        <v>161</v>
      </c>
      <c r="M3" s="30" t="s">
        <v>149</v>
      </c>
      <c r="N3" s="30" t="s">
        <v>162</v>
      </c>
      <c r="O3" s="30" t="s">
        <v>153</v>
      </c>
      <c r="P3" s="30" t="s">
        <v>163</v>
      </c>
      <c r="Q3" s="30" t="s">
        <v>164</v>
      </c>
      <c r="R3" s="30" t="s">
        <v>153</v>
      </c>
      <c r="S3" s="668" t="s">
        <v>165</v>
      </c>
      <c r="T3" s="668"/>
      <c r="U3" s="30" t="s">
        <v>166</v>
      </c>
      <c r="V3" s="30" t="s">
        <v>167</v>
      </c>
      <c r="W3" s="31" t="s">
        <v>168</v>
      </c>
      <c r="Y3" s="651"/>
      <c r="Z3" s="649"/>
      <c r="AA3" s="649"/>
      <c r="AB3" s="649"/>
      <c r="AC3" s="649"/>
      <c r="AD3" s="649"/>
      <c r="AE3" s="649"/>
      <c r="AF3" s="646"/>
      <c r="AG3" s="647"/>
      <c r="AH3" s="52" t="s">
        <v>232</v>
      </c>
      <c r="AI3" s="53" t="s">
        <v>233</v>
      </c>
      <c r="AJ3" s="54" t="s">
        <v>234</v>
      </c>
      <c r="AK3" s="55" t="s">
        <v>242</v>
      </c>
    </row>
    <row r="4" spans="2:37" ht="17.25">
      <c r="B4" t="s">
        <v>129</v>
      </c>
      <c r="C4" t="s">
        <v>143</v>
      </c>
      <c r="D4" t="s">
        <v>144</v>
      </c>
      <c r="E4">
        <v>512</v>
      </c>
      <c r="G4" t="s">
        <v>194</v>
      </c>
      <c r="J4" s="656"/>
      <c r="K4" s="657"/>
      <c r="L4" s="30" t="s">
        <v>171</v>
      </c>
      <c r="M4" s="30" t="s">
        <v>172</v>
      </c>
      <c r="N4" s="30"/>
      <c r="O4" s="30" t="s">
        <v>173</v>
      </c>
      <c r="P4" s="30" t="s">
        <v>164</v>
      </c>
      <c r="Q4" s="30"/>
      <c r="R4" s="30" t="s">
        <v>174</v>
      </c>
      <c r="S4" s="668"/>
      <c r="T4" s="668"/>
      <c r="U4" s="30" t="s">
        <v>175</v>
      </c>
      <c r="V4" s="30" t="s">
        <v>176</v>
      </c>
      <c r="W4" s="31" t="s">
        <v>177</v>
      </c>
      <c r="Y4" s="25" t="s">
        <v>139</v>
      </c>
      <c r="Z4" s="30" t="s">
        <v>209</v>
      </c>
      <c r="AA4" s="38" t="s">
        <v>210</v>
      </c>
      <c r="AB4" s="34" t="s">
        <v>211</v>
      </c>
      <c r="AC4" s="38" t="s">
        <v>209</v>
      </c>
      <c r="AD4" s="30" t="s">
        <v>212</v>
      </c>
      <c r="AE4" s="30" t="s">
        <v>213</v>
      </c>
      <c r="AF4" s="31" t="s">
        <v>214</v>
      </c>
      <c r="AH4" s="25" t="s">
        <v>236</v>
      </c>
      <c r="AI4" s="30" t="s">
        <v>199</v>
      </c>
      <c r="AJ4" s="38" t="s">
        <v>235</v>
      </c>
      <c r="AK4" s="36">
        <v>1</v>
      </c>
    </row>
    <row r="5" spans="2:37" ht="17.25">
      <c r="B5" t="s">
        <v>129</v>
      </c>
      <c r="C5" t="s">
        <v>143</v>
      </c>
      <c r="D5" t="s">
        <v>195</v>
      </c>
      <c r="E5">
        <v>477</v>
      </c>
      <c r="G5" t="s">
        <v>194</v>
      </c>
      <c r="J5" s="656"/>
      <c r="K5" s="657"/>
      <c r="L5" s="30" t="s">
        <v>180</v>
      </c>
      <c r="M5" s="30" t="s">
        <v>173</v>
      </c>
      <c r="N5" s="30"/>
      <c r="O5" s="30" t="s">
        <v>181</v>
      </c>
      <c r="P5" s="30" t="s">
        <v>182</v>
      </c>
      <c r="Q5" s="30"/>
      <c r="R5" s="30" t="s">
        <v>183</v>
      </c>
      <c r="S5" s="40" t="s">
        <v>184</v>
      </c>
      <c r="T5" s="40" t="s">
        <v>185</v>
      </c>
      <c r="U5" s="30"/>
      <c r="V5" s="30"/>
      <c r="W5" s="31"/>
      <c r="Y5" s="25" t="s">
        <v>141</v>
      </c>
      <c r="Z5" s="30" t="s">
        <v>209</v>
      </c>
      <c r="AA5" s="38" t="s">
        <v>210</v>
      </c>
      <c r="AB5" s="34" t="s">
        <v>211</v>
      </c>
      <c r="AC5" s="38" t="s">
        <v>209</v>
      </c>
      <c r="AD5" s="30" t="s">
        <v>212</v>
      </c>
      <c r="AE5" s="30" t="s">
        <v>213</v>
      </c>
      <c r="AF5" s="31" t="s">
        <v>214</v>
      </c>
      <c r="AH5" s="25" t="s">
        <v>237</v>
      </c>
      <c r="AI5" s="30" t="s">
        <v>238</v>
      </c>
      <c r="AJ5" s="38" t="s">
        <v>239</v>
      </c>
      <c r="AK5" s="36">
        <v>4</v>
      </c>
    </row>
    <row r="6" spans="2:37" ht="18" thickBot="1">
      <c r="B6" t="s">
        <v>129</v>
      </c>
      <c r="C6" t="s">
        <v>146</v>
      </c>
      <c r="D6" t="s">
        <v>145</v>
      </c>
      <c r="E6">
        <v>409</v>
      </c>
      <c r="G6" t="s">
        <v>194</v>
      </c>
      <c r="J6" s="658"/>
      <c r="K6" s="659"/>
      <c r="L6" s="32"/>
      <c r="M6" s="32" t="s">
        <v>180</v>
      </c>
      <c r="N6" s="32"/>
      <c r="O6" s="32" t="s">
        <v>187</v>
      </c>
      <c r="P6" s="32" t="s">
        <v>188</v>
      </c>
      <c r="Q6" s="32" t="s">
        <v>189</v>
      </c>
      <c r="R6" s="32" t="s">
        <v>190</v>
      </c>
      <c r="S6" s="32" t="s">
        <v>191</v>
      </c>
      <c r="T6" s="32" t="s">
        <v>192</v>
      </c>
      <c r="U6" s="32"/>
      <c r="V6" s="32"/>
      <c r="W6" s="33"/>
      <c r="Y6" s="26" t="s">
        <v>140</v>
      </c>
      <c r="Z6" s="32" t="s">
        <v>209</v>
      </c>
      <c r="AA6" s="39" t="s">
        <v>210</v>
      </c>
      <c r="AB6" s="35" t="s">
        <v>211</v>
      </c>
      <c r="AC6" s="39" t="s">
        <v>209</v>
      </c>
      <c r="AD6" s="32" t="s">
        <v>212</v>
      </c>
      <c r="AE6" s="32" t="s">
        <v>213</v>
      </c>
      <c r="AF6" s="33" t="s">
        <v>214</v>
      </c>
      <c r="AH6" s="25" t="s">
        <v>138</v>
      </c>
      <c r="AI6" s="30"/>
      <c r="AJ6" s="38" t="s">
        <v>240</v>
      </c>
      <c r="AK6" s="36">
        <v>3</v>
      </c>
    </row>
    <row r="7" spans="2:37" ht="15.75" thickBot="1">
      <c r="B7" t="s">
        <v>133</v>
      </c>
      <c r="C7" t="s">
        <v>135</v>
      </c>
      <c r="F7">
        <v>90</v>
      </c>
      <c r="G7" t="s">
        <v>194</v>
      </c>
      <c r="J7" s="27" t="s">
        <v>143</v>
      </c>
      <c r="K7" s="28" t="s">
        <v>199</v>
      </c>
      <c r="L7" s="28">
        <v>90</v>
      </c>
      <c r="M7" s="41">
        <v>93.253846153846141</v>
      </c>
      <c r="N7" s="28">
        <v>4</v>
      </c>
      <c r="O7" s="28">
        <v>15</v>
      </c>
      <c r="P7" s="45">
        <v>0.9</v>
      </c>
      <c r="Q7" s="45">
        <v>0.76923076923076916</v>
      </c>
      <c r="R7" s="41">
        <v>10.384615384615383</v>
      </c>
      <c r="S7" s="42">
        <v>23.313461538461535</v>
      </c>
      <c r="T7" s="28">
        <v>36</v>
      </c>
      <c r="U7" s="28"/>
      <c r="V7" s="45">
        <v>0.85</v>
      </c>
      <c r="W7" s="48">
        <v>0.6</v>
      </c>
      <c r="Y7" s="5"/>
      <c r="Z7" s="5"/>
      <c r="AA7" s="5"/>
      <c r="AB7" s="5"/>
      <c r="AC7" s="5"/>
      <c r="AD7" s="5"/>
      <c r="AE7" s="5"/>
      <c r="AF7" s="5"/>
      <c r="AH7" s="26" t="s">
        <v>138</v>
      </c>
      <c r="AI7" s="32"/>
      <c r="AJ7" s="39" t="s">
        <v>241</v>
      </c>
      <c r="AK7" s="37">
        <v>1</v>
      </c>
    </row>
    <row r="8" spans="2:37" ht="15" customHeight="1">
      <c r="B8" t="s">
        <v>133</v>
      </c>
      <c r="C8" t="s">
        <v>134</v>
      </c>
      <c r="F8">
        <v>62</v>
      </c>
      <c r="G8" t="s">
        <v>194</v>
      </c>
      <c r="J8" s="25" t="s">
        <v>143</v>
      </c>
      <c r="K8" s="30" t="s">
        <v>200</v>
      </c>
      <c r="L8" s="30">
        <v>90</v>
      </c>
      <c r="M8" s="34">
        <v>87.036923076923074</v>
      </c>
      <c r="N8" s="30">
        <v>4</v>
      </c>
      <c r="O8" s="30">
        <v>14</v>
      </c>
      <c r="P8" s="46">
        <v>0.9</v>
      </c>
      <c r="Q8" s="46">
        <v>0.76923076923076916</v>
      </c>
      <c r="R8" s="34">
        <v>9.6923076923076916</v>
      </c>
      <c r="S8" s="43">
        <v>21.759230769230768</v>
      </c>
      <c r="T8" s="30">
        <v>36</v>
      </c>
      <c r="U8" s="30"/>
      <c r="V8" s="46">
        <v>0.85</v>
      </c>
      <c r="W8" s="49">
        <v>0.6</v>
      </c>
      <c r="Y8" s="650" t="s">
        <v>203</v>
      </c>
      <c r="Z8" s="648" t="s">
        <v>215</v>
      </c>
      <c r="AA8" s="652" t="s">
        <v>218</v>
      </c>
      <c r="AB8" s="653" t="s">
        <v>219</v>
      </c>
      <c r="AC8" s="652" t="s">
        <v>220</v>
      </c>
      <c r="AD8" s="648" t="s">
        <v>221</v>
      </c>
      <c r="AE8" s="648" t="s">
        <v>222</v>
      </c>
      <c r="AF8" s="5"/>
    </row>
    <row r="9" spans="2:37">
      <c r="B9" t="s">
        <v>138</v>
      </c>
      <c r="C9" t="s">
        <v>139</v>
      </c>
      <c r="E9" t="s">
        <v>142</v>
      </c>
      <c r="G9" t="s">
        <v>194</v>
      </c>
      <c r="J9" s="25" t="s">
        <v>143</v>
      </c>
      <c r="K9" s="30" t="s">
        <v>200</v>
      </c>
      <c r="L9" s="30">
        <v>62</v>
      </c>
      <c r="M9" s="34">
        <v>65.277692307692305</v>
      </c>
      <c r="N9" s="30">
        <v>3</v>
      </c>
      <c r="O9" s="30">
        <v>14</v>
      </c>
      <c r="P9" s="46">
        <v>0.9</v>
      </c>
      <c r="Q9" s="46">
        <v>0.76923076923076916</v>
      </c>
      <c r="R9" s="34">
        <v>9.6923076923076916</v>
      </c>
      <c r="S9" s="43">
        <v>21.759230769230768</v>
      </c>
      <c r="T9" s="30">
        <v>36</v>
      </c>
      <c r="U9" s="30"/>
      <c r="V9" s="46">
        <v>0.85</v>
      </c>
      <c r="W9" s="49">
        <v>0.6</v>
      </c>
      <c r="Y9" s="651"/>
      <c r="Z9" s="649"/>
      <c r="AA9" s="649"/>
      <c r="AB9" s="649"/>
      <c r="AC9" s="649"/>
      <c r="AD9" s="649"/>
      <c r="AE9" s="649"/>
      <c r="AF9" s="5"/>
    </row>
    <row r="10" spans="2:37">
      <c r="B10" t="s">
        <v>138</v>
      </c>
      <c r="C10" t="s">
        <v>141</v>
      </c>
      <c r="E10" t="s">
        <v>142</v>
      </c>
      <c r="G10" t="s">
        <v>194</v>
      </c>
      <c r="J10" s="25" t="s">
        <v>202</v>
      </c>
      <c r="K10" s="30" t="s">
        <v>201</v>
      </c>
      <c r="L10" s="30">
        <v>90</v>
      </c>
      <c r="M10" s="34">
        <v>93.253846153846155</v>
      </c>
      <c r="N10" s="30">
        <v>5</v>
      </c>
      <c r="O10" s="30">
        <v>12</v>
      </c>
      <c r="P10" s="46">
        <v>0.9</v>
      </c>
      <c r="Q10" s="46">
        <v>0.76923076923076916</v>
      </c>
      <c r="R10" s="34">
        <v>8.3076923076923084</v>
      </c>
      <c r="S10" s="43">
        <v>18.650769230769232</v>
      </c>
      <c r="T10" s="30">
        <v>36</v>
      </c>
      <c r="U10" s="30"/>
      <c r="V10" s="46">
        <v>0.85</v>
      </c>
      <c r="W10" s="49">
        <v>0.6</v>
      </c>
      <c r="Y10" s="25" t="s">
        <v>139</v>
      </c>
      <c r="Z10" s="30">
        <v>120</v>
      </c>
      <c r="AA10" s="38">
        <v>800</v>
      </c>
      <c r="AB10" s="34">
        <v>295</v>
      </c>
      <c r="AC10" s="38">
        <v>0.85</v>
      </c>
      <c r="AD10" s="30">
        <v>0.7</v>
      </c>
      <c r="AE10" s="38">
        <f>12*AC10*AD10*AB10*355</f>
        <v>747736.49999999988</v>
      </c>
      <c r="AF10" s="5"/>
    </row>
    <row r="11" spans="2:37" ht="15.75" thickBot="1">
      <c r="B11" t="s">
        <v>138</v>
      </c>
      <c r="C11" t="s">
        <v>140</v>
      </c>
      <c r="E11" t="s">
        <v>142</v>
      </c>
      <c r="G11" t="s">
        <v>194</v>
      </c>
      <c r="J11" s="26" t="s">
        <v>202</v>
      </c>
      <c r="K11" s="32" t="s">
        <v>201</v>
      </c>
      <c r="L11" s="32">
        <v>62</v>
      </c>
      <c r="M11" s="35">
        <v>55.952307692307699</v>
      </c>
      <c r="N11" s="32">
        <v>3</v>
      </c>
      <c r="O11" s="32">
        <v>12</v>
      </c>
      <c r="P11" s="47">
        <v>0.9</v>
      </c>
      <c r="Q11" s="47">
        <v>0.76923076923076916</v>
      </c>
      <c r="R11" s="35">
        <v>8.3076923076923084</v>
      </c>
      <c r="S11" s="44">
        <v>18.650769230769232</v>
      </c>
      <c r="T11" s="32">
        <v>36</v>
      </c>
      <c r="U11" s="32"/>
      <c r="V11" s="47">
        <v>0.85</v>
      </c>
      <c r="W11" s="50">
        <v>0.6</v>
      </c>
      <c r="Y11" s="25" t="s">
        <v>141</v>
      </c>
      <c r="Z11" s="30">
        <v>120</v>
      </c>
      <c r="AA11" s="38">
        <v>500</v>
      </c>
      <c r="AB11" s="34">
        <v>185</v>
      </c>
      <c r="AC11" s="38">
        <v>0.85</v>
      </c>
      <c r="AD11" s="30">
        <v>0.7</v>
      </c>
      <c r="AE11" s="38">
        <f t="shared" ref="AE11:AE12" si="0">12*AC11*AB11*355</f>
        <v>669884.99999999988</v>
      </c>
      <c r="AF11" s="5"/>
    </row>
    <row r="12" spans="2:37" ht="15.75" thickBot="1">
      <c r="J12" s="18"/>
      <c r="K12" s="18"/>
      <c r="L12" s="18"/>
      <c r="M12" s="20"/>
      <c r="N12" s="18"/>
      <c r="O12" s="18"/>
      <c r="P12" s="18"/>
      <c r="Q12" s="22"/>
      <c r="R12" s="23"/>
      <c r="S12" s="23"/>
      <c r="T12" s="18"/>
      <c r="U12" s="18"/>
      <c r="V12" s="19"/>
      <c r="W12" s="19"/>
      <c r="Y12" s="26" t="s">
        <v>140</v>
      </c>
      <c r="Z12" s="32">
        <v>120</v>
      </c>
      <c r="AA12" s="39">
        <v>200</v>
      </c>
      <c r="AB12" s="35">
        <v>75</v>
      </c>
      <c r="AC12" s="39">
        <v>0.85</v>
      </c>
      <c r="AD12" s="32">
        <v>0.7</v>
      </c>
      <c r="AE12" s="39">
        <f t="shared" si="0"/>
        <v>271575</v>
      </c>
      <c r="AF12" s="5"/>
    </row>
    <row r="13" spans="2:37">
      <c r="J13" s="654" t="s">
        <v>148</v>
      </c>
      <c r="K13" s="655"/>
      <c r="L13" s="660" t="s">
        <v>160</v>
      </c>
      <c r="M13" s="661"/>
      <c r="N13" s="660" t="s">
        <v>160</v>
      </c>
      <c r="O13" s="661"/>
      <c r="P13" s="16"/>
      <c r="Q13" s="16"/>
      <c r="R13" s="15"/>
      <c r="S13" s="15"/>
      <c r="T13" s="15"/>
      <c r="U13" s="24"/>
      <c r="V13" s="24"/>
      <c r="W13" s="24"/>
      <c r="Y13" s="5"/>
      <c r="Z13" s="5"/>
      <c r="AA13" s="5"/>
      <c r="AB13" s="5"/>
      <c r="AC13" s="5"/>
      <c r="AD13" s="5"/>
      <c r="AE13" s="5"/>
      <c r="AF13" s="5"/>
    </row>
    <row r="14" spans="2:37">
      <c r="J14" s="656"/>
      <c r="K14" s="657"/>
      <c r="L14" s="662" t="s">
        <v>169</v>
      </c>
      <c r="M14" s="663"/>
      <c r="N14" s="662" t="s">
        <v>170</v>
      </c>
      <c r="O14" s="663"/>
      <c r="P14" s="16"/>
      <c r="Q14" s="16"/>
      <c r="R14" s="15"/>
      <c r="S14" s="15"/>
      <c r="T14" s="15"/>
      <c r="U14" s="24"/>
      <c r="V14" s="24"/>
      <c r="W14" s="24"/>
      <c r="Y14" s="14" t="s">
        <v>223</v>
      </c>
      <c r="Z14" s="14"/>
      <c r="AA14" s="14"/>
      <c r="AB14" s="6" t="s">
        <v>226</v>
      </c>
      <c r="AC14" s="5"/>
      <c r="AD14" s="14"/>
      <c r="AE14" s="14"/>
      <c r="AF14" s="14"/>
    </row>
    <row r="15" spans="2:37">
      <c r="J15" s="656"/>
      <c r="K15" s="657"/>
      <c r="L15" s="662" t="s">
        <v>178</v>
      </c>
      <c r="M15" s="663"/>
      <c r="N15" s="662" t="s">
        <v>179</v>
      </c>
      <c r="O15" s="663"/>
      <c r="P15" s="16"/>
      <c r="Q15" s="15"/>
      <c r="R15" s="15"/>
      <c r="S15" s="15"/>
      <c r="T15" s="15"/>
      <c r="U15" s="24"/>
      <c r="V15" s="24"/>
      <c r="W15" s="24"/>
      <c r="Y15" s="14" t="s">
        <v>224</v>
      </c>
      <c r="Z15" s="14"/>
      <c r="AA15" s="14"/>
      <c r="AB15" s="6" t="s">
        <v>198</v>
      </c>
      <c r="AC15" s="5"/>
      <c r="AD15" s="14"/>
      <c r="AE15" s="14"/>
      <c r="AF15" s="14"/>
    </row>
    <row r="16" spans="2:37">
      <c r="J16" s="656"/>
      <c r="K16" s="657"/>
      <c r="L16" s="662" t="s">
        <v>186</v>
      </c>
      <c r="M16" s="663"/>
      <c r="N16" s="662" t="s">
        <v>173</v>
      </c>
      <c r="O16" s="663"/>
      <c r="P16" s="16"/>
      <c r="Q16" s="16"/>
      <c r="R16" s="15"/>
      <c r="S16" s="15"/>
      <c r="T16" s="15"/>
      <c r="U16" s="24"/>
      <c r="V16" s="24"/>
      <c r="W16" s="24"/>
      <c r="Y16" s="6" t="s">
        <v>225</v>
      </c>
      <c r="Z16" s="14"/>
      <c r="AA16" s="14"/>
      <c r="AB16" s="14"/>
      <c r="AC16" s="14"/>
      <c r="AD16" s="14"/>
      <c r="AE16" s="14"/>
      <c r="AF16" s="14"/>
    </row>
    <row r="17" spans="4:32" ht="15.75" thickBot="1">
      <c r="J17" s="658"/>
      <c r="K17" s="659"/>
      <c r="L17" s="664"/>
      <c r="M17" s="665"/>
      <c r="N17" s="664" t="s">
        <v>193</v>
      </c>
      <c r="O17" s="665"/>
      <c r="P17" s="16"/>
      <c r="Q17" s="16"/>
      <c r="R17" s="17"/>
      <c r="S17" s="15"/>
      <c r="T17" s="15"/>
      <c r="U17" s="24"/>
      <c r="V17" s="24"/>
      <c r="W17" s="24"/>
      <c r="Y17" s="6"/>
      <c r="Z17" s="14"/>
      <c r="AA17" s="14"/>
      <c r="AB17" s="14"/>
      <c r="AC17" s="14"/>
      <c r="AD17" s="14"/>
      <c r="AE17" s="14"/>
      <c r="AF17" s="14"/>
    </row>
    <row r="18" spans="4:32" ht="15.75" thickBot="1">
      <c r="J18" s="27" t="s">
        <v>143</v>
      </c>
      <c r="K18" s="28" t="s">
        <v>199</v>
      </c>
      <c r="L18" s="51">
        <v>6355</v>
      </c>
      <c r="M18" s="41" t="s">
        <v>147</v>
      </c>
      <c r="N18" s="51">
        <v>4512000</v>
      </c>
      <c r="O18" s="28" t="s">
        <v>147</v>
      </c>
      <c r="P18" s="19"/>
      <c r="Q18" s="19"/>
      <c r="R18" s="20"/>
      <c r="S18" s="20"/>
      <c r="T18" s="18"/>
      <c r="U18" s="10"/>
      <c r="V18" s="10"/>
      <c r="W18" s="10"/>
      <c r="Y18" s="3"/>
      <c r="Z18" s="4"/>
      <c r="AA18" s="4"/>
      <c r="AB18" s="4"/>
      <c r="AC18" s="4"/>
      <c r="AD18" s="4"/>
      <c r="AE18" s="4"/>
      <c r="AF18" s="4"/>
    </row>
    <row r="19" spans="4:32" ht="15.75" thickBot="1">
      <c r="D19" s="1"/>
      <c r="J19" s="25" t="s">
        <v>143</v>
      </c>
      <c r="K19" s="30" t="s">
        <v>200</v>
      </c>
      <c r="L19" s="38">
        <v>5930</v>
      </c>
      <c r="M19" s="34" t="s">
        <v>147</v>
      </c>
      <c r="N19" s="38">
        <v>4210500</v>
      </c>
      <c r="O19" s="30" t="s">
        <v>147</v>
      </c>
      <c r="P19" s="19"/>
      <c r="Q19" s="19"/>
      <c r="R19" s="20"/>
      <c r="S19" s="20"/>
      <c r="T19" s="18"/>
      <c r="U19" s="10"/>
      <c r="V19" s="10"/>
      <c r="W19" s="10"/>
    </row>
    <row r="20" spans="4:32">
      <c r="J20" s="25" t="s">
        <v>143</v>
      </c>
      <c r="K20" s="30" t="s">
        <v>200</v>
      </c>
      <c r="L20" s="38">
        <v>5930</v>
      </c>
      <c r="M20" s="34" t="s">
        <v>147</v>
      </c>
      <c r="N20" s="38">
        <v>4210500</v>
      </c>
      <c r="O20" s="30" t="s">
        <v>147</v>
      </c>
      <c r="P20" s="19"/>
      <c r="Q20" s="19"/>
      <c r="R20" s="20"/>
      <c r="S20" s="20"/>
      <c r="T20" s="18"/>
      <c r="U20" s="24"/>
      <c r="V20" s="24"/>
      <c r="W20" s="24"/>
      <c r="AD20" s="2"/>
    </row>
    <row r="21" spans="4:32">
      <c r="J21" s="25" t="s">
        <v>202</v>
      </c>
      <c r="K21" s="30" t="s">
        <v>201</v>
      </c>
      <c r="L21" s="38">
        <v>5085</v>
      </c>
      <c r="M21" s="34" t="s">
        <v>147</v>
      </c>
      <c r="N21" s="38">
        <v>3610500</v>
      </c>
      <c r="O21" s="30" t="s">
        <v>147</v>
      </c>
      <c r="P21" s="19"/>
      <c r="Q21" s="19"/>
      <c r="R21" s="20"/>
      <c r="S21" s="20"/>
      <c r="T21" s="18"/>
      <c r="U21" s="24"/>
      <c r="V21" s="24"/>
      <c r="W21" s="24"/>
      <c r="AE21" s="21"/>
    </row>
    <row r="22" spans="4:32" ht="15.75" thickBot="1">
      <c r="J22" s="26" t="s">
        <v>202</v>
      </c>
      <c r="K22" s="32" t="s">
        <v>201</v>
      </c>
      <c r="L22" s="39">
        <v>5085</v>
      </c>
      <c r="M22" s="35" t="s">
        <v>147</v>
      </c>
      <c r="N22" s="39">
        <v>3610500</v>
      </c>
      <c r="O22" s="32" t="s">
        <v>147</v>
      </c>
      <c r="P22" s="19"/>
      <c r="Q22" s="19"/>
      <c r="R22" s="20"/>
      <c r="S22" s="20"/>
      <c r="T22" s="18"/>
      <c r="U22" s="24"/>
      <c r="V22" s="24"/>
      <c r="W22" s="24"/>
    </row>
    <row r="23" spans="4:32"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</row>
    <row r="24" spans="4:32">
      <c r="J24" s="6" t="s">
        <v>228</v>
      </c>
      <c r="K24" s="6"/>
      <c r="L24" s="6"/>
      <c r="M24" s="6"/>
      <c r="N24" s="7"/>
      <c r="O24" s="6"/>
      <c r="P24" s="24"/>
      <c r="Q24" s="24"/>
      <c r="R24" s="7"/>
      <c r="S24" s="10"/>
      <c r="T24" s="6"/>
      <c r="U24" s="6"/>
      <c r="V24" s="6"/>
      <c r="W24" s="6"/>
    </row>
    <row r="25" spans="4:32">
      <c r="J25" s="6" t="s">
        <v>227</v>
      </c>
      <c r="K25" s="6"/>
      <c r="L25" s="6"/>
      <c r="M25" s="6"/>
      <c r="N25" s="7"/>
      <c r="O25" s="6"/>
      <c r="P25" s="24"/>
      <c r="Q25" s="24"/>
      <c r="R25" s="7"/>
      <c r="S25" s="10"/>
      <c r="T25" s="6"/>
      <c r="U25" s="6"/>
      <c r="V25" s="6"/>
      <c r="W25" s="9"/>
    </row>
    <row r="26" spans="4:32">
      <c r="J26" s="6" t="s">
        <v>229</v>
      </c>
      <c r="K26" s="6"/>
      <c r="L26" s="6"/>
      <c r="M26" s="6"/>
      <c r="N26" s="7"/>
      <c r="O26" s="6"/>
      <c r="P26" s="24"/>
      <c r="Q26" s="24"/>
      <c r="R26" s="7"/>
      <c r="S26" s="10"/>
      <c r="T26" s="6"/>
      <c r="U26" s="12"/>
      <c r="V26" s="6"/>
      <c r="W26" s="9"/>
    </row>
    <row r="27" spans="4:32">
      <c r="J27" s="6" t="s">
        <v>230</v>
      </c>
      <c r="K27" s="6"/>
      <c r="L27" s="6"/>
      <c r="M27" s="6"/>
      <c r="N27" s="7"/>
      <c r="O27" s="6"/>
      <c r="P27" s="6"/>
      <c r="Q27" s="7"/>
      <c r="R27" s="7"/>
      <c r="S27" s="10"/>
      <c r="T27" s="6"/>
      <c r="U27" s="12"/>
      <c r="V27" s="13"/>
      <c r="W27" s="9"/>
    </row>
    <row r="28" spans="4:32">
      <c r="J28" s="6" t="s">
        <v>196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</row>
    <row r="29" spans="4:32">
      <c r="J29" s="11" t="s">
        <v>197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4:32">
      <c r="J30" s="6" t="s">
        <v>198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  <row r="46" spans="10:23" ht="15.75">
      <c r="J46" s="8"/>
      <c r="K46" s="6"/>
      <c r="L46" s="6"/>
      <c r="M46" s="6"/>
      <c r="N46" s="7"/>
      <c r="O46" s="6"/>
      <c r="P46" s="6"/>
      <c r="Q46" s="7"/>
      <c r="R46" s="7"/>
      <c r="S46" s="6"/>
      <c r="T46" s="10"/>
      <c r="U46" s="10"/>
      <c r="V46" s="10"/>
      <c r="W46" s="10"/>
    </row>
  </sheetData>
  <mergeCells count="33">
    <mergeCell ref="E2:G2"/>
    <mergeCell ref="Y2:Y3"/>
    <mergeCell ref="J2:K6"/>
    <mergeCell ref="S2:T2"/>
    <mergeCell ref="S3:T3"/>
    <mergeCell ref="S4:T4"/>
    <mergeCell ref="J13:K17"/>
    <mergeCell ref="N13:O13"/>
    <mergeCell ref="N14:O14"/>
    <mergeCell ref="N15:O15"/>
    <mergeCell ref="N16:O16"/>
    <mergeCell ref="N17:O17"/>
    <mergeCell ref="L13:M13"/>
    <mergeCell ref="L14:M14"/>
    <mergeCell ref="L15:M15"/>
    <mergeCell ref="L16:M16"/>
    <mergeCell ref="L17:M17"/>
    <mergeCell ref="AD8:AD9"/>
    <mergeCell ref="AE8:AE9"/>
    <mergeCell ref="Z2:Z3"/>
    <mergeCell ref="AA2:AA3"/>
    <mergeCell ref="AB2:AB3"/>
    <mergeCell ref="AC2:AC3"/>
    <mergeCell ref="Y8:Y9"/>
    <mergeCell ref="Z8:Z9"/>
    <mergeCell ref="AA8:AA9"/>
    <mergeCell ref="AB8:AB9"/>
    <mergeCell ref="AC8:AC9"/>
    <mergeCell ref="AH2:AK2"/>
    <mergeCell ref="AF2:AF3"/>
    <mergeCell ref="AG2:AG3"/>
    <mergeCell ref="AD2:AD3"/>
    <mergeCell ref="AE2:AE3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D8:K34"/>
  <sheetViews>
    <sheetView topLeftCell="A14" workbookViewId="0">
      <selection activeCell="N20" sqref="N20"/>
    </sheetView>
  </sheetViews>
  <sheetFormatPr defaultRowHeight="15"/>
  <cols>
    <col min="4" max="4" width="7.85546875" bestFit="1" customWidth="1"/>
    <col min="5" max="5" width="11.28515625" bestFit="1" customWidth="1"/>
  </cols>
  <sheetData>
    <row r="8" spans="4:5">
      <c r="D8" s="669" t="s">
        <v>393</v>
      </c>
      <c r="E8" s="669"/>
    </row>
    <row r="9" spans="4:5">
      <c r="D9" s="119" t="s">
        <v>260</v>
      </c>
      <c r="E9" s="120">
        <v>5.0999999999999997E-2</v>
      </c>
    </row>
    <row r="10" spans="4:5">
      <c r="D10" s="119" t="s">
        <v>261</v>
      </c>
      <c r="E10" s="121">
        <v>0.26900000000000002</v>
      </c>
    </row>
    <row r="11" spans="4:5">
      <c r="D11" s="119" t="s">
        <v>262</v>
      </c>
      <c r="E11" s="121">
        <v>0.185</v>
      </c>
    </row>
    <row r="12" spans="4:5">
      <c r="D12" s="119" t="s">
        <v>263</v>
      </c>
      <c r="E12" s="122" t="s">
        <v>394</v>
      </c>
    </row>
    <row r="13" spans="4:5">
      <c r="D13" s="119" t="s">
        <v>264</v>
      </c>
      <c r="E13" s="121">
        <v>3.3999999999999998E-3</v>
      </c>
    </row>
    <row r="14" spans="4:5">
      <c r="D14" s="118"/>
      <c r="E14" s="118"/>
    </row>
    <row r="15" spans="4:5">
      <c r="D15" s="118"/>
      <c r="E15" s="118"/>
    </row>
    <row r="16" spans="4:5">
      <c r="D16" s="669" t="s">
        <v>256</v>
      </c>
      <c r="E16" s="669"/>
    </row>
    <row r="17" spans="4:11">
      <c r="D17" s="123" t="s">
        <v>257</v>
      </c>
      <c r="E17" s="124" t="s">
        <v>258</v>
      </c>
    </row>
    <row r="18" spans="4:11">
      <c r="D18" s="119">
        <v>15</v>
      </c>
      <c r="E18" s="125">
        <v>6470</v>
      </c>
    </row>
    <row r="19" spans="4:11">
      <c r="D19" s="119">
        <v>18</v>
      </c>
      <c r="E19" s="125">
        <v>6180</v>
      </c>
    </row>
    <row r="20" spans="4:11">
      <c r="D20" s="119">
        <v>20</v>
      </c>
      <c r="E20" s="125">
        <v>6000</v>
      </c>
    </row>
    <row r="26" spans="4:11" ht="15.75" thickBot="1"/>
    <row r="27" spans="4:11" ht="39" thickBot="1">
      <c r="D27" s="127" t="s">
        <v>244</v>
      </c>
      <c r="E27" s="128" t="s">
        <v>367</v>
      </c>
      <c r="F27" s="129" t="s">
        <v>395</v>
      </c>
      <c r="G27" s="128" t="s">
        <v>368</v>
      </c>
      <c r="H27" s="129" t="s">
        <v>396</v>
      </c>
      <c r="I27" s="128" t="s">
        <v>398</v>
      </c>
      <c r="J27" s="128" t="s">
        <v>369</v>
      </c>
      <c r="K27" s="130" t="s">
        <v>370</v>
      </c>
    </row>
    <row r="28" spans="4:11">
      <c r="D28" s="131" t="s">
        <v>371</v>
      </c>
      <c r="E28" s="132">
        <v>100</v>
      </c>
      <c r="F28" s="133">
        <v>30</v>
      </c>
      <c r="G28" s="134">
        <f ca="1">((100-$H28)/(100-$G28))*F28</f>
        <v>29.716684155299056</v>
      </c>
      <c r="H28" s="135">
        <v>4.7</v>
      </c>
      <c r="I28" s="134">
        <v>5.6</v>
      </c>
      <c r="J28" s="115">
        <v>5500</v>
      </c>
      <c r="K28" s="116">
        <v>5400</v>
      </c>
    </row>
    <row r="29" spans="4:11">
      <c r="D29" s="136" t="s">
        <v>372</v>
      </c>
      <c r="E29" s="137">
        <v>90</v>
      </c>
      <c r="F29" s="138">
        <v>20</v>
      </c>
      <c r="G29" s="139">
        <f ca="1">((100-$H29)/(100-$G29))*F29</f>
        <v>19.307450157397692</v>
      </c>
      <c r="H29" s="140">
        <v>4.7</v>
      </c>
      <c r="I29" s="139">
        <v>8</v>
      </c>
      <c r="J29" s="112">
        <v>6000</v>
      </c>
      <c r="K29" s="113">
        <v>5700</v>
      </c>
    </row>
    <row r="30" spans="4:11">
      <c r="D30" s="136" t="s">
        <v>373</v>
      </c>
      <c r="E30" s="137">
        <v>80</v>
      </c>
      <c r="F30" s="138">
        <v>18</v>
      </c>
      <c r="G30" s="139">
        <f ca="1">((100-$H30)/(100-$G30))*F30</f>
        <v>17.376705141657922</v>
      </c>
      <c r="H30" s="140">
        <v>4.7</v>
      </c>
      <c r="I30" s="139">
        <v>8</v>
      </c>
      <c r="J30" s="112">
        <v>6200</v>
      </c>
      <c r="K30" s="113">
        <v>5900</v>
      </c>
    </row>
    <row r="31" spans="4:11" ht="15.75" thickBot="1">
      <c r="D31" s="141" t="s">
        <v>374</v>
      </c>
      <c r="E31" s="142">
        <v>70</v>
      </c>
      <c r="F31" s="143">
        <v>15</v>
      </c>
      <c r="G31" s="144">
        <f ca="1">((100-$H31)/(100-$G31))*F31</f>
        <v>14.480587618048268</v>
      </c>
      <c r="H31" s="145">
        <v>4.7</v>
      </c>
      <c r="I31" s="144">
        <v>8</v>
      </c>
      <c r="J31" s="114">
        <v>6500</v>
      </c>
      <c r="K31" s="117">
        <v>6200</v>
      </c>
    </row>
    <row r="32" spans="4:11">
      <c r="D32" s="126"/>
      <c r="E32" s="126"/>
      <c r="F32" s="126"/>
      <c r="G32" s="126"/>
      <c r="H32" s="126"/>
      <c r="I32" s="126"/>
      <c r="J32" s="126"/>
      <c r="K32" s="126"/>
    </row>
    <row r="34" spans="4:4">
      <c r="D34" s="146" t="s">
        <v>397</v>
      </c>
    </row>
  </sheetData>
  <mergeCells count="2">
    <mergeCell ref="D8:E8"/>
    <mergeCell ref="D16:E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4"/>
  <sheetViews>
    <sheetView showGridLines="0" topLeftCell="E5" zoomScale="85" zoomScaleNormal="85" workbookViewId="0">
      <selection activeCell="K9" sqref="K9"/>
    </sheetView>
  </sheetViews>
  <sheetFormatPr defaultColWidth="8.85546875" defaultRowHeight="11.25"/>
  <cols>
    <col min="1" max="1" width="1" style="548" customWidth="1"/>
    <col min="2" max="2" width="17.28515625" style="548" customWidth="1"/>
    <col min="3" max="3" width="12" style="548" customWidth="1"/>
    <col min="4" max="4" width="18.42578125" style="548" customWidth="1"/>
    <col min="5" max="6" width="2.28515625" style="548" bestFit="1" customWidth="1"/>
    <col min="7" max="7" width="7.7109375" style="548" bestFit="1" customWidth="1"/>
    <col min="8" max="8" width="26.42578125" style="548" customWidth="1"/>
    <col min="9" max="10" width="18.28515625" style="548" customWidth="1"/>
    <col min="11" max="11" width="55.7109375" style="548" customWidth="1"/>
    <col min="12" max="16384" width="8.85546875" style="548"/>
  </cols>
  <sheetData>
    <row r="1" spans="1:11" ht="4.9000000000000004" customHeight="1" thickBot="1"/>
    <row r="2" spans="1:11" ht="28.9" customHeight="1" thickBot="1">
      <c r="B2" s="549" t="s">
        <v>468</v>
      </c>
      <c r="C2" s="572" t="s">
        <v>447</v>
      </c>
      <c r="D2" s="550" t="s">
        <v>469</v>
      </c>
      <c r="E2" s="572" t="s">
        <v>487</v>
      </c>
      <c r="F2" s="550" t="s">
        <v>97</v>
      </c>
      <c r="G2" s="572" t="s">
        <v>448</v>
      </c>
      <c r="H2" s="551" t="s">
        <v>474</v>
      </c>
      <c r="I2" s="552"/>
    </row>
    <row r="3" spans="1:11" ht="84.6" customHeight="1">
      <c r="B3" s="560" t="s">
        <v>485</v>
      </c>
      <c r="C3" s="561" t="s">
        <v>486</v>
      </c>
      <c r="D3" s="562" t="s">
        <v>490</v>
      </c>
      <c r="E3" s="562">
        <v>2</v>
      </c>
      <c r="F3" s="562">
        <v>5</v>
      </c>
      <c r="G3" s="563">
        <f>F3*E3</f>
        <v>10</v>
      </c>
      <c r="H3" s="564" t="s">
        <v>505</v>
      </c>
      <c r="I3" s="552"/>
      <c r="J3" s="552"/>
    </row>
    <row r="4" spans="1:11" ht="60.6" customHeight="1">
      <c r="A4" s="553"/>
      <c r="B4" s="565" t="s">
        <v>496</v>
      </c>
      <c r="C4" s="554" t="s">
        <v>449</v>
      </c>
      <c r="D4" s="555" t="s">
        <v>476</v>
      </c>
      <c r="E4" s="555">
        <v>3</v>
      </c>
      <c r="F4" s="556">
        <v>5</v>
      </c>
      <c r="G4" s="557">
        <f t="shared" ref="G4:G9" si="0">F4*E4</f>
        <v>15</v>
      </c>
      <c r="H4" s="566" t="s">
        <v>506</v>
      </c>
      <c r="I4" s="552"/>
      <c r="J4" s="552"/>
    </row>
    <row r="5" spans="1:11" ht="53.45" customHeight="1">
      <c r="A5" s="553"/>
      <c r="B5" s="565" t="s">
        <v>472</v>
      </c>
      <c r="C5" s="554" t="s">
        <v>477</v>
      </c>
      <c r="D5" s="559" t="s">
        <v>480</v>
      </c>
      <c r="E5" s="555">
        <v>3</v>
      </c>
      <c r="F5" s="555">
        <v>4</v>
      </c>
      <c r="G5" s="558">
        <f t="shared" si="0"/>
        <v>12</v>
      </c>
      <c r="H5" s="566" t="s">
        <v>507</v>
      </c>
      <c r="I5" s="552"/>
      <c r="J5" s="552"/>
      <c r="K5" s="552"/>
    </row>
    <row r="6" spans="1:11" ht="82.15" customHeight="1">
      <c r="A6" s="553"/>
      <c r="B6" s="565" t="s">
        <v>484</v>
      </c>
      <c r="C6" s="554" t="s">
        <v>478</v>
      </c>
      <c r="D6" s="559" t="s">
        <v>479</v>
      </c>
      <c r="E6" s="555">
        <v>3</v>
      </c>
      <c r="F6" s="555">
        <v>4</v>
      </c>
      <c r="G6" s="558">
        <f t="shared" si="0"/>
        <v>12</v>
      </c>
      <c r="H6" s="566" t="s">
        <v>508</v>
      </c>
      <c r="I6" s="552"/>
      <c r="J6" s="552"/>
      <c r="K6" s="552"/>
    </row>
    <row r="7" spans="1:11" ht="75.599999999999994" customHeight="1">
      <c r="A7" s="553"/>
      <c r="B7" s="565" t="s">
        <v>483</v>
      </c>
      <c r="C7" s="554" t="s">
        <v>475</v>
      </c>
      <c r="D7" s="571" t="s">
        <v>482</v>
      </c>
      <c r="E7" s="555">
        <v>3</v>
      </c>
      <c r="F7" s="555">
        <v>5</v>
      </c>
      <c r="G7" s="557">
        <v>15</v>
      </c>
      <c r="H7" s="566" t="s">
        <v>509</v>
      </c>
      <c r="I7" s="552"/>
      <c r="J7" s="552"/>
      <c r="K7" s="552"/>
    </row>
    <row r="8" spans="1:11" ht="87" customHeight="1">
      <c r="A8" s="553"/>
      <c r="B8" s="565" t="s">
        <v>513</v>
      </c>
      <c r="C8" s="554" t="s">
        <v>512</v>
      </c>
      <c r="D8" s="555" t="s">
        <v>514</v>
      </c>
      <c r="E8" s="555">
        <v>2</v>
      </c>
      <c r="F8" s="555">
        <v>5</v>
      </c>
      <c r="G8" s="558">
        <f t="shared" si="0"/>
        <v>10</v>
      </c>
      <c r="H8" s="566" t="s">
        <v>510</v>
      </c>
      <c r="I8" s="552"/>
      <c r="J8" s="552"/>
      <c r="K8" s="552"/>
    </row>
    <row r="9" spans="1:11" ht="68.45" customHeight="1" thickBot="1">
      <c r="B9" s="567" t="s">
        <v>491</v>
      </c>
      <c r="C9" s="568" t="s">
        <v>473</v>
      </c>
      <c r="D9" s="573" t="s">
        <v>481</v>
      </c>
      <c r="E9" s="568">
        <v>2</v>
      </c>
      <c r="F9" s="568">
        <v>3</v>
      </c>
      <c r="G9" s="569">
        <f t="shared" si="0"/>
        <v>6</v>
      </c>
      <c r="H9" s="570" t="s">
        <v>511</v>
      </c>
      <c r="I9" s="552"/>
      <c r="J9" s="552"/>
      <c r="K9" s="552"/>
    </row>
    <row r="10" spans="1:11">
      <c r="D10" s="552"/>
      <c r="E10" s="552"/>
      <c r="F10" s="552"/>
      <c r="G10" s="552"/>
      <c r="H10" s="552"/>
      <c r="I10" s="552"/>
      <c r="J10" s="552"/>
      <c r="K10" s="552"/>
    </row>
    <row r="11" spans="1:11">
      <c r="B11" s="552"/>
      <c r="C11" s="552"/>
      <c r="D11" s="552"/>
      <c r="E11" s="552"/>
      <c r="F11" s="552"/>
      <c r="G11" s="552"/>
      <c r="H11" s="552"/>
      <c r="I11" s="552"/>
      <c r="J11" s="552"/>
      <c r="K11" s="552"/>
    </row>
    <row r="12" spans="1:11">
      <c r="B12" s="574" t="s">
        <v>492</v>
      </c>
      <c r="C12" s="552"/>
      <c r="D12" s="552"/>
      <c r="E12" s="552"/>
      <c r="F12" s="552"/>
      <c r="G12" s="552"/>
      <c r="H12" s="552"/>
      <c r="I12" s="552"/>
      <c r="J12" s="552"/>
      <c r="K12" s="552"/>
    </row>
    <row r="13" spans="1:11">
      <c r="B13" s="548" t="s">
        <v>488</v>
      </c>
    </row>
    <row r="14" spans="1:11">
      <c r="B14" s="548" t="s">
        <v>489</v>
      </c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I9"/>
  <sheetViews>
    <sheetView showGridLines="0" workbookViewId="0">
      <selection activeCell="F16" sqref="F16"/>
    </sheetView>
  </sheetViews>
  <sheetFormatPr defaultColWidth="8.85546875" defaultRowHeight="12.75"/>
  <cols>
    <col min="1" max="1" width="2" style="578" customWidth="1"/>
    <col min="2" max="2" width="3.42578125" style="578" bestFit="1" customWidth="1"/>
    <col min="3" max="3" width="2" style="578" bestFit="1" customWidth="1"/>
    <col min="4" max="4" width="11.5703125" style="578" bestFit="1" customWidth="1"/>
    <col min="5" max="5" width="9.85546875" style="578" customWidth="1"/>
    <col min="6" max="6" width="10.7109375" style="578" customWidth="1"/>
    <col min="7" max="7" width="11" style="578" customWidth="1"/>
    <col min="8" max="8" width="10" style="578" customWidth="1"/>
    <col min="9" max="9" width="14.42578125" style="578" customWidth="1"/>
    <col min="10" max="16384" width="8.85546875" style="578"/>
  </cols>
  <sheetData>
    <row r="1" spans="2:9" ht="4.9000000000000004" customHeight="1" thickBot="1">
      <c r="B1" s="575"/>
      <c r="C1" s="576"/>
      <c r="D1" s="576"/>
      <c r="E1" s="576"/>
      <c r="F1" s="576"/>
      <c r="G1" s="576"/>
      <c r="H1" s="576"/>
      <c r="I1" s="577"/>
    </row>
    <row r="2" spans="2:9" ht="13.5" thickBot="1">
      <c r="B2" s="579"/>
      <c r="C2" s="580"/>
      <c r="D2" s="670" t="s">
        <v>458</v>
      </c>
      <c r="E2" s="671"/>
      <c r="F2" s="671"/>
      <c r="G2" s="671"/>
      <c r="H2" s="671"/>
      <c r="I2" s="672"/>
    </row>
    <row r="3" spans="2:9">
      <c r="B3" s="673" t="s">
        <v>447</v>
      </c>
      <c r="C3" s="576"/>
      <c r="D3" s="576"/>
      <c r="E3" s="547">
        <v>1</v>
      </c>
      <c r="F3" s="547">
        <v>2</v>
      </c>
      <c r="G3" s="547">
        <v>3</v>
      </c>
      <c r="H3" s="547">
        <v>4</v>
      </c>
      <c r="I3" s="581">
        <v>5</v>
      </c>
    </row>
    <row r="4" spans="2:9">
      <c r="B4" s="674"/>
      <c r="C4" s="582"/>
      <c r="D4" s="582"/>
      <c r="E4" s="583" t="s">
        <v>463</v>
      </c>
      <c r="F4" s="583" t="s">
        <v>464</v>
      </c>
      <c r="G4" s="583" t="s">
        <v>465</v>
      </c>
      <c r="H4" s="583" t="s">
        <v>466</v>
      </c>
      <c r="I4" s="584" t="s">
        <v>467</v>
      </c>
    </row>
    <row r="5" spans="2:9" ht="42.6" customHeight="1">
      <c r="B5" s="674"/>
      <c r="C5" s="585">
        <v>5</v>
      </c>
      <c r="D5" s="583" t="s">
        <v>459</v>
      </c>
      <c r="E5" s="586">
        <f>$E$3*C5</f>
        <v>5</v>
      </c>
      <c r="F5" s="586">
        <f>$F$3*C5</f>
        <v>10</v>
      </c>
      <c r="G5" s="587">
        <f>$C$5*G3</f>
        <v>15</v>
      </c>
      <c r="H5" s="587">
        <f t="shared" ref="H5:I5" si="0">$C$5*H3</f>
        <v>20</v>
      </c>
      <c r="I5" s="588">
        <f t="shared" si="0"/>
        <v>25</v>
      </c>
    </row>
    <row r="6" spans="2:9" ht="40.9" customHeight="1">
      <c r="B6" s="674"/>
      <c r="C6" s="585">
        <v>4</v>
      </c>
      <c r="D6" s="583" t="s">
        <v>460</v>
      </c>
      <c r="E6" s="589">
        <f t="shared" ref="E6:E9" si="1">$E$3*C6</f>
        <v>4</v>
      </c>
      <c r="F6" s="586">
        <f t="shared" ref="F6:F9" si="2">$F$3*C6</f>
        <v>8</v>
      </c>
      <c r="G6" s="586">
        <v>12</v>
      </c>
      <c r="H6" s="587">
        <v>16</v>
      </c>
      <c r="I6" s="588">
        <v>20</v>
      </c>
    </row>
    <row r="7" spans="2:9" ht="42" customHeight="1">
      <c r="B7" s="674"/>
      <c r="C7" s="585">
        <v>3</v>
      </c>
      <c r="D7" s="583" t="s">
        <v>465</v>
      </c>
      <c r="E7" s="589">
        <f t="shared" si="1"/>
        <v>3</v>
      </c>
      <c r="F7" s="586">
        <f t="shared" si="2"/>
        <v>6</v>
      </c>
      <c r="G7" s="586">
        <v>9</v>
      </c>
      <c r="H7" s="586">
        <v>12</v>
      </c>
      <c r="I7" s="588">
        <v>15</v>
      </c>
    </row>
    <row r="8" spans="2:9" ht="43.15" customHeight="1">
      <c r="B8" s="674"/>
      <c r="C8" s="585">
        <v>2</v>
      </c>
      <c r="D8" s="583" t="s">
        <v>461</v>
      </c>
      <c r="E8" s="589">
        <f t="shared" si="1"/>
        <v>2</v>
      </c>
      <c r="F8" s="589">
        <f t="shared" si="2"/>
        <v>4</v>
      </c>
      <c r="G8" s="586">
        <v>6</v>
      </c>
      <c r="H8" s="586">
        <v>8</v>
      </c>
      <c r="I8" s="590">
        <v>10</v>
      </c>
    </row>
    <row r="9" spans="2:9" ht="38.450000000000003" customHeight="1" thickBot="1">
      <c r="B9" s="675"/>
      <c r="C9" s="591">
        <v>1</v>
      </c>
      <c r="D9" s="592" t="s">
        <v>462</v>
      </c>
      <c r="E9" s="593">
        <f t="shared" si="1"/>
        <v>1</v>
      </c>
      <c r="F9" s="593">
        <f t="shared" si="2"/>
        <v>2</v>
      </c>
      <c r="G9" s="593">
        <v>3</v>
      </c>
      <c r="H9" s="593">
        <v>4</v>
      </c>
      <c r="I9" s="594">
        <v>5</v>
      </c>
    </row>
  </sheetData>
  <mergeCells count="2">
    <mergeCell ref="D2:I2"/>
    <mergeCell ref="B3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table 2 2</vt:lpstr>
      <vt:lpstr>table 2 3</vt:lpstr>
      <vt:lpstr>table 2 4</vt:lpstr>
      <vt:lpstr>table 3 1</vt:lpstr>
      <vt:lpstr>table 3-2 3-3</vt:lpstr>
      <vt:lpstr>table 3-4 3-5</vt:lpstr>
      <vt:lpstr>Table 3.6</vt:lpstr>
      <vt:lpstr>table 4 2</vt:lpstr>
      <vt:lpstr>table 5 1</vt:lpstr>
      <vt:lpstr>table 6 1</vt:lpstr>
      <vt:lpstr>table 6 2</vt:lpstr>
      <vt:lpstr>table 6 3</vt:lpstr>
      <vt:lpstr>table 6 4</vt:lpstr>
      <vt:lpstr>table 7 1</vt:lpstr>
      <vt:lpstr>table 7-2 7-3</vt:lpstr>
      <vt:lpstr>table 7-4 7-5</vt:lpstr>
      <vt:lpstr>Sheet5</vt:lpstr>
      <vt:lpstr>Add_from_qual_20120314</vt:lpstr>
      <vt:lpstr>Risk_Assess_Portrait</vt:lpstr>
      <vt:lpstr>Risk_Matrix</vt:lpstr>
    </vt:vector>
  </TitlesOfParts>
  <Company>Golder Associates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2012-03-19T01:36:21Z</cp:lastPrinted>
  <dcterms:created xsi:type="dcterms:W3CDTF">2011-12-13T22:32:42Z</dcterms:created>
  <dcterms:modified xsi:type="dcterms:W3CDTF">2012-03-21T03:38:15Z</dcterms:modified>
</cp:coreProperties>
</file>